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! PÚBLICO DO PLANEJAMENTO\Rafael\!Capela_Mortuaria\Eletrico\"/>
    </mc:Choice>
  </mc:AlternateContent>
  <bookViews>
    <workbookView xWindow="0" yWindow="0" windowWidth="20490" windowHeight="7755" tabRatio="370"/>
  </bookViews>
  <sheets>
    <sheet name="ORÇAMENTO" sheetId="1" r:id="rId1"/>
    <sheet name="cronograma" sheetId="2" r:id="rId2"/>
    <sheet name="Mercado" sheetId="3" r:id="rId3"/>
    <sheet name="MEMORIAL DE QUANTIDADE" sheetId="7" state="hidden" r:id="rId4"/>
    <sheet name="MEMORIAL DE QUANTIDADE (2)" sheetId="8" state="hidden" r:id="rId5"/>
    <sheet name="Sheet1" sheetId="4" state="hidden" r:id="rId6"/>
    <sheet name="ORÇAMENTO (2)" sheetId="6" state="hidden" r:id="rId7"/>
  </sheets>
  <externalReferences>
    <externalReference r:id="rId8"/>
  </externalReferences>
  <definedNames>
    <definedName name="_xlnm.Print_Area" localSheetId="2">Mercado!$A$1:$K$202</definedName>
    <definedName name="_xlnm.Print_Area" localSheetId="0">ORÇAMENTO!$A$1:$J$54</definedName>
    <definedName name="_xlnm.Print_Area" localSheetId="6">'ORÇAMENTO (2)'!$A$1:$J$691</definedName>
    <definedName name="_xlnm.Print_Titles" localSheetId="1">cronograma!$A:$E,cronograma!$1:$9</definedName>
    <definedName name="_xlnm.Print_Titles" localSheetId="0">ORÇAMENTO!#REF!</definedName>
    <definedName name="_xlnm.Print_Titles" localSheetId="6">'ORÇAMENTO (2)'!$1:$9</definedName>
  </definedNames>
  <calcPr calcId="152511"/>
</workbook>
</file>

<file path=xl/calcChain.xml><?xml version="1.0" encoding="utf-8"?>
<calcChain xmlns="http://schemas.openxmlformats.org/spreadsheetml/2006/main">
  <c r="H53" i="1" l="1"/>
  <c r="I53" i="1" s="1"/>
  <c r="J53" i="1" s="1"/>
  <c r="H52" i="1"/>
  <c r="I52" i="1" s="1"/>
  <c r="J52" i="1" s="1"/>
  <c r="H51" i="1"/>
  <c r="I51" i="1"/>
  <c r="J51" i="1" s="1"/>
  <c r="H50" i="1"/>
  <c r="I50" i="1" s="1"/>
  <c r="J50" i="1" s="1"/>
  <c r="H49" i="1"/>
  <c r="I49" i="1" s="1"/>
  <c r="J49" i="1" s="1"/>
  <c r="H48" i="1"/>
  <c r="I48" i="1"/>
  <c r="J48" i="1" s="1"/>
  <c r="H47" i="1"/>
  <c r="I47" i="1"/>
  <c r="J47" i="1" s="1"/>
  <c r="H45" i="1"/>
  <c r="I45" i="1" s="1"/>
  <c r="J45" i="1" s="1"/>
  <c r="H46" i="1"/>
  <c r="I46" i="1"/>
  <c r="J46" i="1" s="1"/>
  <c r="H44" i="1"/>
  <c r="I44" i="1"/>
  <c r="J44" i="1" s="1"/>
  <c r="H43" i="1"/>
  <c r="I43" i="1"/>
  <c r="J43" i="1"/>
  <c r="H42" i="1"/>
  <c r="I42" i="1"/>
  <c r="J42" i="1" s="1"/>
  <c r="H40" i="1"/>
  <c r="I40" i="1"/>
  <c r="J40" i="1" s="1"/>
  <c r="H41" i="1"/>
  <c r="I41" i="1" s="1"/>
  <c r="J41" i="1" s="1"/>
  <c r="H37" i="1" l="1"/>
  <c r="I37" i="1" s="1"/>
  <c r="J37" i="1" s="1"/>
  <c r="H38" i="1"/>
  <c r="I38" i="1" s="1"/>
  <c r="J38" i="1" s="1"/>
  <c r="H39" i="1"/>
  <c r="I39" i="1"/>
  <c r="J39" i="1" s="1"/>
  <c r="H35" i="1"/>
  <c r="I35" i="1" s="1"/>
  <c r="J35" i="1" s="1"/>
  <c r="H36" i="1"/>
  <c r="I36" i="1" s="1"/>
  <c r="J36" i="1" s="1"/>
  <c r="H15" i="1" l="1"/>
  <c r="I15" i="1" s="1"/>
  <c r="J15" i="1" s="1"/>
  <c r="H32" i="1" l="1"/>
  <c r="I32" i="1" s="1"/>
  <c r="J32" i="1" s="1"/>
  <c r="H33" i="1"/>
  <c r="I33" i="1" s="1"/>
  <c r="J33" i="1" s="1"/>
  <c r="H13" i="1"/>
  <c r="I13" i="1" s="1"/>
  <c r="J13" i="1" s="1"/>
  <c r="H31" i="1"/>
  <c r="I31" i="1" s="1"/>
  <c r="J31" i="1" s="1"/>
  <c r="H4" i="1" l="1"/>
  <c r="I4" i="1" s="1"/>
  <c r="J4" i="1" s="1"/>
  <c r="H5" i="1"/>
  <c r="I5" i="1" s="1"/>
  <c r="J5" i="1" s="1"/>
  <c r="H6" i="1"/>
  <c r="I6" i="1" s="1"/>
  <c r="J6" i="1" s="1"/>
  <c r="H7" i="1"/>
  <c r="J8" i="1"/>
  <c r="H9" i="1"/>
  <c r="I9" i="1" s="1"/>
  <c r="J9" i="1" s="1"/>
  <c r="H10" i="1"/>
  <c r="I10" i="1" s="1"/>
  <c r="J10" i="1" s="1"/>
  <c r="H11" i="1"/>
  <c r="I11" i="1" s="1"/>
  <c r="J11" i="1" s="1"/>
  <c r="H12" i="1"/>
  <c r="I12" i="1" s="1"/>
  <c r="J12" i="1" s="1"/>
  <c r="H14" i="1"/>
  <c r="H16" i="1"/>
  <c r="I16" i="1" s="1"/>
  <c r="J16" i="1" s="1"/>
  <c r="H17" i="1"/>
  <c r="I17" i="1" s="1"/>
  <c r="J17" i="1" s="1"/>
  <c r="H18" i="1"/>
  <c r="H19" i="1"/>
  <c r="I19" i="1" s="1"/>
  <c r="J19" i="1" s="1"/>
  <c r="H20" i="1"/>
  <c r="I20" i="1" s="1"/>
  <c r="J20" i="1" s="1"/>
  <c r="H21" i="1"/>
  <c r="I21" i="1" s="1"/>
  <c r="J21" i="1" s="1"/>
  <c r="H22" i="1"/>
  <c r="I22" i="1" s="1"/>
  <c r="J22" i="1" s="1"/>
  <c r="H23" i="1"/>
  <c r="I23" i="1" s="1"/>
  <c r="J23" i="1" s="1"/>
  <c r="H24" i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4" i="1"/>
  <c r="I34" i="1" s="1"/>
  <c r="J34" i="1" s="1"/>
  <c r="I24" i="1" l="1"/>
  <c r="J24" i="1" s="1"/>
  <c r="I18" i="1"/>
  <c r="J18" i="1" s="1"/>
  <c r="I14" i="1"/>
  <c r="J14" i="1" s="1"/>
  <c r="I7" i="1"/>
  <c r="J7" i="1" s="1"/>
  <c r="AE14" i="2"/>
  <c r="AE15" i="2"/>
  <c r="AE16" i="2"/>
  <c r="AE17" i="2"/>
  <c r="AE18" i="2"/>
  <c r="AE19" i="2"/>
  <c r="AE20" i="2"/>
  <c r="AE21" i="2"/>
  <c r="AE22" i="2"/>
  <c r="AE24" i="2"/>
  <c r="AE25" i="2"/>
  <c r="AE26" i="2"/>
  <c r="AE27" i="2"/>
  <c r="AE28" i="2"/>
  <c r="AE29" i="2"/>
  <c r="AE30" i="2"/>
  <c r="AE31" i="2"/>
  <c r="AE32" i="2"/>
  <c r="AE33" i="2"/>
  <c r="AE35" i="2"/>
  <c r="AE36" i="2"/>
  <c r="AE37" i="2"/>
  <c r="AE40" i="2"/>
  <c r="AE41" i="2"/>
  <c r="AE42" i="2"/>
  <c r="AD43" i="2"/>
  <c r="AE44" i="2"/>
  <c r="AE46" i="2"/>
  <c r="AE47" i="2"/>
  <c r="AE48" i="2"/>
  <c r="AE49" i="2"/>
  <c r="AE50" i="2"/>
  <c r="AE51" i="2"/>
  <c r="AE52" i="2"/>
  <c r="AE53" i="2"/>
  <c r="B39" i="2" l="1"/>
  <c r="B38" i="2"/>
  <c r="A40" i="2"/>
  <c r="A41" i="2"/>
  <c r="A42" i="2"/>
  <c r="B44" i="2" l="1"/>
  <c r="A44" i="2"/>
  <c r="E38" i="2" l="1"/>
  <c r="E32" i="4" l="1"/>
  <c r="E37" i="2" l="1"/>
  <c r="K28" i="4" l="1"/>
  <c r="E30" i="4"/>
  <c r="E39" i="2" l="1"/>
  <c r="P38" i="2"/>
  <c r="Z38" i="2"/>
  <c r="L38" i="2"/>
  <c r="V38" i="2"/>
  <c r="H38" i="2"/>
  <c r="R38" i="2"/>
  <c r="T38" i="2"/>
  <c r="X38" i="2"/>
  <c r="J38" i="2"/>
  <c r="AB38" i="2"/>
  <c r="F38" i="2"/>
  <c r="N38" i="2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J1" i="4"/>
  <c r="E2" i="4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1" i="4"/>
  <c r="E28" i="4" l="1"/>
  <c r="AD38" i="2"/>
  <c r="AF38" i="2"/>
  <c r="J28" i="4"/>
  <c r="J29" i="4" s="1"/>
  <c r="J30" i="4" s="1"/>
  <c r="J31" i="4" s="1"/>
  <c r="L5" i="4"/>
  <c r="B16" i="8"/>
  <c r="B17" i="8"/>
  <c r="C44" i="8"/>
  <c r="A44" i="8"/>
  <c r="D44" i="8" s="1"/>
  <c r="B23" i="8" l="1"/>
  <c r="M28" i="4"/>
  <c r="L39" i="2"/>
  <c r="V39" i="2"/>
  <c r="P39" i="2"/>
  <c r="R39" i="2"/>
  <c r="Z39" i="2"/>
  <c r="F39" i="2"/>
  <c r="X39" i="2"/>
  <c r="AB39" i="2"/>
  <c r="N39" i="2"/>
  <c r="G22" i="8"/>
  <c r="F22" i="8"/>
  <c r="F21" i="8"/>
  <c r="G21" i="8"/>
  <c r="F20" i="8"/>
  <c r="G20" i="8"/>
  <c r="C20" i="8"/>
  <c r="K20" i="8"/>
  <c r="G19" i="8"/>
  <c r="F19" i="8"/>
  <c r="G18" i="8"/>
  <c r="F18" i="8"/>
  <c r="J16" i="8"/>
  <c r="G16" i="8"/>
  <c r="F16" i="8"/>
  <c r="G15" i="8"/>
  <c r="F15" i="8"/>
  <c r="G14" i="8"/>
  <c r="F14" i="8"/>
  <c r="G13" i="8"/>
  <c r="F13" i="8"/>
  <c r="G12" i="8"/>
  <c r="F12" i="8"/>
  <c r="G11" i="8"/>
  <c r="F11" i="8"/>
  <c r="F10" i="8"/>
  <c r="G10" i="8"/>
  <c r="G9" i="8"/>
  <c r="G7" i="8"/>
  <c r="F7" i="8"/>
  <c r="G8" i="8"/>
  <c r="F8" i="8"/>
  <c r="P3" i="8"/>
  <c r="O3" i="8"/>
  <c r="N3" i="8"/>
  <c r="M3" i="8"/>
  <c r="L3" i="8"/>
  <c r="K3" i="8"/>
  <c r="I3" i="8"/>
  <c r="J3" i="8" s="1"/>
  <c r="G3" i="8"/>
  <c r="F3" i="8"/>
  <c r="G5" i="8"/>
  <c r="G6" i="8"/>
  <c r="F5" i="8"/>
  <c r="F6" i="8"/>
  <c r="G4" i="8"/>
  <c r="F4" i="8"/>
  <c r="G2" i="8"/>
  <c r="F2" i="8"/>
  <c r="M26" i="8"/>
  <c r="H26" i="8"/>
  <c r="D26" i="8"/>
  <c r="O22" i="8"/>
  <c r="P22" i="8"/>
  <c r="L22" i="8"/>
  <c r="P21" i="8"/>
  <c r="O21" i="8"/>
  <c r="N21" i="8"/>
  <c r="M21" i="8"/>
  <c r="L21" i="8"/>
  <c r="K21" i="8"/>
  <c r="J21" i="8"/>
  <c r="P19" i="8"/>
  <c r="O19" i="8"/>
  <c r="N19" i="8"/>
  <c r="M19" i="8"/>
  <c r="L19" i="8"/>
  <c r="K19" i="8"/>
  <c r="J19" i="8"/>
  <c r="N18" i="8"/>
  <c r="M18" i="8"/>
  <c r="L18" i="8"/>
  <c r="K18" i="8"/>
  <c r="J18" i="8"/>
  <c r="P18" i="8"/>
  <c r="P17" i="8"/>
  <c r="M17" i="8"/>
  <c r="L17" i="8"/>
  <c r="K17" i="8"/>
  <c r="J17" i="8"/>
  <c r="F26" i="8"/>
  <c r="N17" i="8"/>
  <c r="P16" i="8"/>
  <c r="O16" i="8"/>
  <c r="N16" i="8"/>
  <c r="M16" i="8"/>
  <c r="L16" i="8"/>
  <c r="K16" i="8"/>
  <c r="P15" i="8"/>
  <c r="O15" i="8"/>
  <c r="N15" i="8"/>
  <c r="M15" i="8"/>
  <c r="L15" i="8"/>
  <c r="K15" i="8"/>
  <c r="J15" i="8"/>
  <c r="N14" i="8"/>
  <c r="M14" i="8"/>
  <c r="L14" i="8"/>
  <c r="K14" i="8"/>
  <c r="J14" i="8"/>
  <c r="O14" i="8"/>
  <c r="P13" i="8"/>
  <c r="O13" i="8"/>
  <c r="N13" i="8"/>
  <c r="M13" i="8"/>
  <c r="L13" i="8"/>
  <c r="K13" i="8"/>
  <c r="J13" i="8"/>
  <c r="L12" i="8"/>
  <c r="K12" i="8"/>
  <c r="P12" i="8"/>
  <c r="M12" i="8"/>
  <c r="P11" i="8"/>
  <c r="O11" i="8"/>
  <c r="N11" i="8"/>
  <c r="M11" i="8"/>
  <c r="L11" i="8"/>
  <c r="K11" i="8"/>
  <c r="J11" i="8"/>
  <c r="P10" i="8"/>
  <c r="O10" i="8"/>
  <c r="N10" i="8"/>
  <c r="M10" i="8"/>
  <c r="L10" i="8"/>
  <c r="K10" i="8"/>
  <c r="J10" i="8"/>
  <c r="P9" i="8"/>
  <c r="O9" i="8"/>
  <c r="N9" i="8"/>
  <c r="M9" i="8"/>
  <c r="L9" i="8"/>
  <c r="K9" i="8"/>
  <c r="J9" i="8"/>
  <c r="P8" i="8"/>
  <c r="O8" i="8"/>
  <c r="N8" i="8"/>
  <c r="M8" i="8"/>
  <c r="L8" i="8"/>
  <c r="K8" i="8"/>
  <c r="J8" i="8"/>
  <c r="P7" i="8"/>
  <c r="O7" i="8"/>
  <c r="N7" i="8"/>
  <c r="M7" i="8"/>
  <c r="L7" i="8"/>
  <c r="K7" i="8"/>
  <c r="J7" i="8"/>
  <c r="M6" i="8"/>
  <c r="L6" i="8"/>
  <c r="K6" i="8"/>
  <c r="J6" i="8"/>
  <c r="P6" i="8"/>
  <c r="P5" i="8"/>
  <c r="O5" i="8"/>
  <c r="N5" i="8"/>
  <c r="M5" i="8"/>
  <c r="L5" i="8"/>
  <c r="K5" i="8"/>
  <c r="J5" i="8"/>
  <c r="P4" i="8"/>
  <c r="O4" i="8"/>
  <c r="N4" i="8"/>
  <c r="M4" i="8"/>
  <c r="L4" i="8"/>
  <c r="K4" i="8"/>
  <c r="J4" i="8"/>
  <c r="P2" i="8"/>
  <c r="O2" i="8"/>
  <c r="N2" i="8"/>
  <c r="M2" i="8"/>
  <c r="L2" i="8"/>
  <c r="K2" i="8"/>
  <c r="I2" i="8"/>
  <c r="J2" i="8" s="1"/>
  <c r="K26" i="8" l="1"/>
  <c r="J39" i="2"/>
  <c r="H39" i="2"/>
  <c r="T39" i="2"/>
  <c r="P20" i="8"/>
  <c r="C23" i="8"/>
  <c r="N20" i="8"/>
  <c r="O20" i="8"/>
  <c r="L20" i="8"/>
  <c r="L23" i="8" s="1"/>
  <c r="M20" i="8"/>
  <c r="J20" i="8"/>
  <c r="O26" i="8"/>
  <c r="N6" i="8"/>
  <c r="J12" i="8"/>
  <c r="N12" i="8"/>
  <c r="P14" i="8"/>
  <c r="P23" i="8" s="1"/>
  <c r="O17" i="8"/>
  <c r="N22" i="8"/>
  <c r="O6" i="8"/>
  <c r="O12" i="8"/>
  <c r="J22" i="8"/>
  <c r="O18" i="8"/>
  <c r="K22" i="8"/>
  <c r="M25" i="7"/>
  <c r="H25" i="7"/>
  <c r="D25" i="7"/>
  <c r="P3" i="7"/>
  <c r="P4" i="7"/>
  <c r="P6" i="7"/>
  <c r="P7" i="7"/>
  <c r="P8" i="7"/>
  <c r="P9" i="7"/>
  <c r="P10" i="7"/>
  <c r="P12" i="7"/>
  <c r="P14" i="7"/>
  <c r="P15" i="7"/>
  <c r="P18" i="7"/>
  <c r="P19" i="7"/>
  <c r="P20" i="7"/>
  <c r="P2" i="7"/>
  <c r="O2" i="7"/>
  <c r="O3" i="7"/>
  <c r="O4" i="7"/>
  <c r="O6" i="7"/>
  <c r="O7" i="7"/>
  <c r="O8" i="7"/>
  <c r="O9" i="7"/>
  <c r="O10" i="7"/>
  <c r="O12" i="7"/>
  <c r="O14" i="7"/>
  <c r="O15" i="7"/>
  <c r="O18" i="7"/>
  <c r="O19" i="7"/>
  <c r="O20" i="7"/>
  <c r="N3" i="7"/>
  <c r="N4" i="7"/>
  <c r="N6" i="7"/>
  <c r="N7" i="7"/>
  <c r="N8" i="7"/>
  <c r="N9" i="7"/>
  <c r="N10" i="7"/>
  <c r="N12" i="7"/>
  <c r="N14" i="7"/>
  <c r="N15" i="7"/>
  <c r="N18" i="7"/>
  <c r="N19" i="7"/>
  <c r="N20" i="7"/>
  <c r="N2" i="7"/>
  <c r="AD39" i="2" l="1"/>
  <c r="AF39" i="2"/>
  <c r="J23" i="8"/>
  <c r="N23" i="8"/>
  <c r="O23" i="8"/>
  <c r="B26" i="8"/>
  <c r="A38" i="8" s="1"/>
  <c r="F2" i="7"/>
  <c r="G2" i="7"/>
  <c r="F4" i="7"/>
  <c r="G4" i="7"/>
  <c r="F5" i="7"/>
  <c r="G5" i="7"/>
  <c r="F6" i="7"/>
  <c r="G6" i="7"/>
  <c r="F7" i="7"/>
  <c r="G7" i="7"/>
  <c r="F8" i="7"/>
  <c r="G8" i="7"/>
  <c r="F9" i="7"/>
  <c r="G9" i="7"/>
  <c r="F10" i="7"/>
  <c r="G10" i="7"/>
  <c r="F11" i="7"/>
  <c r="G11" i="7"/>
  <c r="F12" i="7"/>
  <c r="F13" i="7"/>
  <c r="G13" i="7"/>
  <c r="G15" i="7"/>
  <c r="F16" i="7"/>
  <c r="G16" i="7"/>
  <c r="F17" i="7"/>
  <c r="G17" i="7"/>
  <c r="F18" i="7"/>
  <c r="G18" i="7"/>
  <c r="F19" i="7"/>
  <c r="G19" i="7"/>
  <c r="F21" i="7"/>
  <c r="G21" i="7"/>
  <c r="K25" i="7" l="1"/>
  <c r="O25" i="7" s="1"/>
  <c r="F22" i="7"/>
  <c r="F25" i="7"/>
  <c r="G22" i="7"/>
  <c r="C21" i="7"/>
  <c r="B21" i="7"/>
  <c r="K21" i="7" s="1"/>
  <c r="J20" i="7"/>
  <c r="K20" i="7"/>
  <c r="L20" i="7"/>
  <c r="M20" i="7"/>
  <c r="C17" i="7"/>
  <c r="C16" i="7"/>
  <c r="K15" i="7"/>
  <c r="C13" i="7"/>
  <c r="B11" i="7"/>
  <c r="K11" i="7" s="1"/>
  <c r="J12" i="7"/>
  <c r="J13" i="7"/>
  <c r="J14" i="7"/>
  <c r="J16" i="7"/>
  <c r="J17" i="7"/>
  <c r="J18" i="7"/>
  <c r="J19" i="7"/>
  <c r="C11" i="7"/>
  <c r="J10" i="7"/>
  <c r="J9" i="7"/>
  <c r="J8" i="7"/>
  <c r="J7" i="7"/>
  <c r="J6" i="7"/>
  <c r="J3" i="7"/>
  <c r="J4" i="7"/>
  <c r="J5" i="7"/>
  <c r="C5" i="7"/>
  <c r="M3" i="7"/>
  <c r="M4" i="7"/>
  <c r="M5" i="7"/>
  <c r="M6" i="7"/>
  <c r="M7" i="7"/>
  <c r="M8" i="7"/>
  <c r="M9" i="7"/>
  <c r="M10" i="7"/>
  <c r="M12" i="7"/>
  <c r="M13" i="7"/>
  <c r="M14" i="7"/>
  <c r="M16" i="7"/>
  <c r="M17" i="7"/>
  <c r="M18" i="7"/>
  <c r="M19" i="7"/>
  <c r="L3" i="7"/>
  <c r="L4" i="7"/>
  <c r="L5" i="7"/>
  <c r="L6" i="7"/>
  <c r="L7" i="7"/>
  <c r="L8" i="7"/>
  <c r="L9" i="7"/>
  <c r="L10" i="7"/>
  <c r="L12" i="7"/>
  <c r="L13" i="7"/>
  <c r="L14" i="7"/>
  <c r="L15" i="7"/>
  <c r="L16" i="7"/>
  <c r="L17" i="7"/>
  <c r="L18" i="7"/>
  <c r="L19" i="7"/>
  <c r="K3" i="7"/>
  <c r="K4" i="7"/>
  <c r="K5" i="7"/>
  <c r="K6" i="7"/>
  <c r="K7" i="7"/>
  <c r="K8" i="7"/>
  <c r="K9" i="7"/>
  <c r="K10" i="7"/>
  <c r="K12" i="7"/>
  <c r="K13" i="7"/>
  <c r="K14" i="7"/>
  <c r="K16" i="7"/>
  <c r="K17" i="7"/>
  <c r="K18" i="7"/>
  <c r="K19" i="7"/>
  <c r="L11" i="7" l="1"/>
  <c r="M11" i="7"/>
  <c r="P11" i="7"/>
  <c r="N11" i="7"/>
  <c r="O11" i="7"/>
  <c r="J11" i="7"/>
  <c r="P16" i="7"/>
  <c r="N16" i="7"/>
  <c r="O16" i="7"/>
  <c r="L21" i="7"/>
  <c r="O17" i="7"/>
  <c r="P17" i="7"/>
  <c r="N17" i="7"/>
  <c r="O13" i="7"/>
  <c r="P13" i="7"/>
  <c r="N13" i="7"/>
  <c r="C22" i="7"/>
  <c r="O5" i="7"/>
  <c r="B25" i="7" s="1"/>
  <c r="A37" i="7" s="1"/>
  <c r="P5" i="7"/>
  <c r="N5" i="7"/>
  <c r="O21" i="7"/>
  <c r="P21" i="7"/>
  <c r="N21" i="7"/>
  <c r="J21" i="7"/>
  <c r="M15" i="7"/>
  <c r="J15" i="7"/>
  <c r="M2" i="7"/>
  <c r="L2" i="7"/>
  <c r="K2" i="7"/>
  <c r="L22" i="7" l="1"/>
  <c r="N22" i="7"/>
  <c r="P22" i="7"/>
  <c r="I2" i="7"/>
  <c r="J2" i="7" s="1"/>
  <c r="J22" i="7" s="1"/>
  <c r="O22" i="7" l="1"/>
  <c r="G415" i="6" l="1"/>
  <c r="H73" i="6" l="1"/>
  <c r="I73" i="6" s="1"/>
  <c r="J689" i="6" s="1"/>
  <c r="J688" i="6" s="1"/>
  <c r="J687" i="6" s="1"/>
  <c r="H38" i="6"/>
  <c r="I38" i="6" s="1"/>
  <c r="J686" i="6" s="1"/>
  <c r="H307" i="6"/>
  <c r="I307" i="6" s="1"/>
  <c r="J685" i="6" s="1"/>
  <c r="H331" i="6"/>
  <c r="I331" i="6" s="1"/>
  <c r="H240" i="6"/>
  <c r="I240" i="6" s="1"/>
  <c r="H483" i="6"/>
  <c r="I483" i="6" s="1"/>
  <c r="J680" i="6" s="1"/>
  <c r="H285" i="6"/>
  <c r="I285" i="6" s="1"/>
  <c r="J679" i="6" s="1"/>
  <c r="H261" i="6"/>
  <c r="I261" i="6" s="1"/>
  <c r="J678" i="6" s="1"/>
  <c r="H428" i="6"/>
  <c r="I428" i="6" s="1"/>
  <c r="J677" i="6" s="1"/>
  <c r="H458" i="6"/>
  <c r="I458" i="6" s="1"/>
  <c r="J676" i="6" s="1"/>
  <c r="H365" i="6"/>
  <c r="I365" i="6" s="1"/>
  <c r="J673" i="6" s="1"/>
  <c r="H147" i="6"/>
  <c r="I147" i="6" s="1"/>
  <c r="H141" i="6"/>
  <c r="I141" i="6" s="1"/>
  <c r="J669" i="6" s="1"/>
  <c r="H681" i="6"/>
  <c r="I681" i="6" s="1"/>
  <c r="J668" i="6" s="1"/>
  <c r="H370" i="6"/>
  <c r="I370" i="6" s="1"/>
  <c r="J667" i="6" s="1"/>
  <c r="H144" i="6"/>
  <c r="I144" i="6" s="1"/>
  <c r="J666" i="6" s="1"/>
  <c r="H317" i="6"/>
  <c r="I317" i="6" s="1"/>
  <c r="H409" i="6"/>
  <c r="I409" i="6" s="1"/>
  <c r="J662" i="6" s="1"/>
  <c r="H408" i="6"/>
  <c r="I408" i="6" s="1"/>
  <c r="J661" i="6" s="1"/>
  <c r="H124" i="6"/>
  <c r="I124" i="6" s="1"/>
  <c r="J660" i="6" s="1"/>
  <c r="H121" i="6"/>
  <c r="I121" i="6" s="1"/>
  <c r="J659" i="6" s="1"/>
  <c r="H118" i="6"/>
  <c r="I118" i="6" s="1"/>
  <c r="J658" i="6" s="1"/>
  <c r="H226" i="6"/>
  <c r="I226" i="6" s="1"/>
  <c r="J655" i="6" s="1"/>
  <c r="H227" i="6"/>
  <c r="I227" i="6" s="1"/>
  <c r="J654" i="6" s="1"/>
  <c r="H99" i="6"/>
  <c r="I99" i="6" s="1"/>
  <c r="H98" i="6"/>
  <c r="I98" i="6" s="1"/>
  <c r="J652" i="6" s="1"/>
  <c r="H349" i="6"/>
  <c r="I349" i="6" s="1"/>
  <c r="J651" i="6" s="1"/>
  <c r="H353" i="6"/>
  <c r="I353" i="6" s="1"/>
  <c r="J650" i="6" s="1"/>
  <c r="H91" i="6"/>
  <c r="I91" i="6" s="1"/>
  <c r="J649" i="6" s="1"/>
  <c r="H90" i="6"/>
  <c r="I90" i="6" s="1"/>
  <c r="J648" i="6" s="1"/>
  <c r="H80" i="6"/>
  <c r="I80" i="6" s="1"/>
  <c r="J645" i="6" s="1"/>
  <c r="J644" i="6" s="1"/>
  <c r="H327" i="6"/>
  <c r="I327" i="6" s="1"/>
  <c r="J643" i="6" s="1"/>
  <c r="H78" i="6"/>
  <c r="I78" i="6" s="1"/>
  <c r="J642" i="6" s="1"/>
  <c r="H163" i="6"/>
  <c r="I163" i="6" s="1"/>
  <c r="J638" i="6" s="1"/>
  <c r="H166" i="6"/>
  <c r="I166" i="6" s="1"/>
  <c r="J637" i="6" s="1"/>
  <c r="H321" i="6"/>
  <c r="I321" i="6" s="1"/>
  <c r="J636" i="6" s="1"/>
  <c r="H160" i="6"/>
  <c r="I160" i="6" s="1"/>
  <c r="J635" i="6" s="1"/>
  <c r="H161" i="6"/>
  <c r="I161" i="6" s="1"/>
  <c r="J634" i="6" s="1"/>
  <c r="H72" i="6"/>
  <c r="I72" i="6" s="1"/>
  <c r="J632" i="6" s="1"/>
  <c r="J631" i="6" s="1"/>
  <c r="H35" i="6"/>
  <c r="I35" i="6" s="1"/>
  <c r="J629" i="6" s="1"/>
  <c r="H232" i="6"/>
  <c r="I232" i="6" s="1"/>
  <c r="J628" i="6" s="1"/>
  <c r="H271" i="6"/>
  <c r="I271" i="6" s="1"/>
  <c r="J627" i="6" s="1"/>
  <c r="H300" i="6"/>
  <c r="I300" i="6" s="1"/>
  <c r="J626" i="6" s="1"/>
  <c r="H434" i="6"/>
  <c r="I434" i="6" s="1"/>
  <c r="J625" i="6" s="1"/>
  <c r="H425" i="6"/>
  <c r="I425" i="6" s="1"/>
  <c r="H516" i="6"/>
  <c r="I516" i="6" s="1"/>
  <c r="J516" i="6" s="1"/>
  <c r="H330" i="6"/>
  <c r="I330" i="6" s="1"/>
  <c r="H335" i="6"/>
  <c r="I335" i="6" s="1"/>
  <c r="H239" i="6"/>
  <c r="I239" i="6" s="1"/>
  <c r="H485" i="6"/>
  <c r="I485" i="6" s="1"/>
  <c r="J485" i="6" s="1"/>
  <c r="H557" i="6"/>
  <c r="I557" i="6" s="1"/>
  <c r="H515" i="6"/>
  <c r="I515" i="6" s="1"/>
  <c r="H125" i="6"/>
  <c r="I125" i="6" s="1"/>
  <c r="J125" i="6" s="1"/>
  <c r="H663" i="6"/>
  <c r="I663" i="6" s="1"/>
  <c r="H328" i="6"/>
  <c r="I328" i="6" s="1"/>
  <c r="H104" i="6"/>
  <c r="I104" i="6" s="1"/>
  <c r="H103" i="6"/>
  <c r="I103" i="6" s="1"/>
  <c r="H86" i="6"/>
  <c r="I86" i="6" s="1"/>
  <c r="H326" i="6"/>
  <c r="I326" i="6" s="1"/>
  <c r="H77" i="6"/>
  <c r="I77" i="6" s="1"/>
  <c r="H162" i="6"/>
  <c r="I162" i="6" s="1"/>
  <c r="J162" i="6" s="1"/>
  <c r="H164" i="6"/>
  <c r="I164" i="6" s="1"/>
  <c r="H165" i="6"/>
  <c r="I165" i="6" s="1"/>
  <c r="H320" i="6"/>
  <c r="I320" i="6" s="1"/>
  <c r="J320" i="6" s="1"/>
  <c r="H159" i="6"/>
  <c r="I159" i="6" s="1"/>
  <c r="H71" i="6"/>
  <c r="I71" i="6" s="1"/>
  <c r="J71" i="6" s="1"/>
  <c r="H653" i="6"/>
  <c r="I653" i="6" s="1"/>
  <c r="G46" i="6"/>
  <c r="F46" i="6"/>
  <c r="G43" i="6"/>
  <c r="F43" i="6"/>
  <c r="G42" i="6"/>
  <c r="F42" i="6"/>
  <c r="H152" i="6"/>
  <c r="I152" i="6" s="1"/>
  <c r="H499" i="6"/>
  <c r="I499" i="6" s="1"/>
  <c r="J499" i="6" s="1"/>
  <c r="H303" i="6"/>
  <c r="I303" i="6" s="1"/>
  <c r="H391" i="6"/>
  <c r="I391" i="6" s="1"/>
  <c r="J391" i="6" s="1"/>
  <c r="H382" i="6"/>
  <c r="I382" i="6" s="1"/>
  <c r="H170" i="6"/>
  <c r="I170" i="6" s="1"/>
  <c r="J578" i="6" s="1"/>
  <c r="H392" i="6"/>
  <c r="I392" i="6" s="1"/>
  <c r="J392" i="6" s="1"/>
  <c r="H384" i="6"/>
  <c r="I384" i="6" s="1"/>
  <c r="J384" i="6" s="1"/>
  <c r="H203" i="6"/>
  <c r="I203" i="6" s="1"/>
  <c r="H398" i="6"/>
  <c r="I398" i="6" s="1"/>
  <c r="H407" i="6"/>
  <c r="I407" i="6" s="1"/>
  <c r="H401" i="6"/>
  <c r="I401" i="6" s="1"/>
  <c r="H388" i="6"/>
  <c r="I388" i="6" s="1"/>
  <c r="J388" i="6" s="1"/>
  <c r="H399" i="6"/>
  <c r="I399" i="6" s="1"/>
  <c r="H277" i="6"/>
  <c r="I277" i="6" s="1"/>
  <c r="H171" i="6"/>
  <c r="I171" i="6" s="1"/>
  <c r="H397" i="6"/>
  <c r="I397" i="6" s="1"/>
  <c r="H404" i="6"/>
  <c r="I404" i="6" s="1"/>
  <c r="H405" i="6"/>
  <c r="I405" i="6" s="1"/>
  <c r="J565" i="6" s="1"/>
  <c r="H54" i="6"/>
  <c r="I54" i="6" s="1"/>
  <c r="H275" i="6"/>
  <c r="I275" i="6" s="1"/>
  <c r="H313" i="6"/>
  <c r="I313" i="6" s="1"/>
  <c r="H312" i="6"/>
  <c r="I312" i="6" s="1"/>
  <c r="J312" i="6" s="1"/>
  <c r="H37" i="6"/>
  <c r="I37" i="6" s="1"/>
  <c r="H306" i="6"/>
  <c r="I306" i="6" s="1"/>
  <c r="H521" i="6"/>
  <c r="I521" i="6" s="1"/>
  <c r="H482" i="6"/>
  <c r="I482" i="6" s="1"/>
  <c r="H231" i="6"/>
  <c r="I231" i="6" s="1"/>
  <c r="H424" i="6"/>
  <c r="I424" i="6" s="1"/>
  <c r="J424" i="6" s="1"/>
  <c r="H270" i="6"/>
  <c r="I270" i="6" s="1"/>
  <c r="H436" i="6"/>
  <c r="I436" i="6" s="1"/>
  <c r="H299" i="6"/>
  <c r="I299" i="6" s="1"/>
  <c r="H237" i="6"/>
  <c r="I237" i="6" s="1"/>
  <c r="J237" i="6" s="1"/>
  <c r="F34" i="6"/>
  <c r="H34" i="6" s="1"/>
  <c r="I34" i="6" s="1"/>
  <c r="H514" i="6"/>
  <c r="I514" i="6" s="1"/>
  <c r="H241" i="6"/>
  <c r="I241" i="6" s="1"/>
  <c r="J241" i="6" s="1"/>
  <c r="H422" i="6"/>
  <c r="I422" i="6" s="1"/>
  <c r="H432" i="6"/>
  <c r="I432" i="6" s="1"/>
  <c r="H336" i="6"/>
  <c r="I336" i="6" s="1"/>
  <c r="H461" i="6"/>
  <c r="I461" i="6" s="1"/>
  <c r="H245" i="6"/>
  <c r="I245" i="6" s="1"/>
  <c r="H244" i="6"/>
  <c r="I244" i="6" s="1"/>
  <c r="H446" i="6"/>
  <c r="I446" i="6" s="1"/>
  <c r="H440" i="6"/>
  <c r="I440" i="6" s="1"/>
  <c r="H437" i="6"/>
  <c r="I437" i="6" s="1"/>
  <c r="J437" i="6" s="1"/>
  <c r="H450" i="6"/>
  <c r="I450" i="6" s="1"/>
  <c r="J450" i="6" s="1"/>
  <c r="H449" i="6"/>
  <c r="I449" i="6" s="1"/>
  <c r="H545" i="6"/>
  <c r="I545" i="6" s="1"/>
  <c r="H544" i="6"/>
  <c r="I544" i="6" s="1"/>
  <c r="H471" i="6"/>
  <c r="I471" i="6" s="1"/>
  <c r="H550" i="6"/>
  <c r="I550" i="6" s="1"/>
  <c r="H536" i="6"/>
  <c r="I536" i="6" s="1"/>
  <c r="H484" i="6"/>
  <c r="I484" i="6" s="1"/>
  <c r="J484" i="6" s="1"/>
  <c r="H530" i="6"/>
  <c r="I530" i="6" s="1"/>
  <c r="H525" i="6"/>
  <c r="I525" i="6" s="1"/>
  <c r="H524" i="6"/>
  <c r="I524" i="6" s="1"/>
  <c r="H556" i="6"/>
  <c r="I556" i="6" s="1"/>
  <c r="H292" i="6"/>
  <c r="I292" i="6" s="1"/>
  <c r="J521" i="6" s="1"/>
  <c r="H260" i="6"/>
  <c r="I260" i="6" s="1"/>
  <c r="J260" i="6" s="1"/>
  <c r="H489" i="6"/>
  <c r="I489" i="6" s="1"/>
  <c r="H475" i="6"/>
  <c r="I475" i="6" s="1"/>
  <c r="H472" i="6"/>
  <c r="I472" i="6" s="1"/>
  <c r="J472" i="6" s="1"/>
  <c r="H257" i="6"/>
  <c r="I257" i="6" s="1"/>
  <c r="H465" i="6"/>
  <c r="I465" i="6" s="1"/>
  <c r="J515" i="6" s="1"/>
  <c r="J514" i="6"/>
  <c r="H420" i="6"/>
  <c r="I420" i="6" s="1"/>
  <c r="F17" i="6"/>
  <c r="H17" i="6" s="1"/>
  <c r="I17" i="6" s="1"/>
  <c r="H371" i="6"/>
  <c r="I371" i="6" s="1"/>
  <c r="H102" i="6"/>
  <c r="I102" i="6" s="1"/>
  <c r="H373" i="6"/>
  <c r="I373" i="6" s="1"/>
  <c r="J373" i="6" s="1"/>
  <c r="H154" i="6"/>
  <c r="I154" i="6" s="1"/>
  <c r="H156" i="6"/>
  <c r="I156" i="6" s="1"/>
  <c r="H158" i="6"/>
  <c r="I158" i="6" s="1"/>
  <c r="J158" i="6" s="1"/>
  <c r="H70" i="6"/>
  <c r="I70" i="6" s="1"/>
  <c r="F45" i="6"/>
  <c r="H45" i="6" s="1"/>
  <c r="I45" i="6" s="1"/>
  <c r="J45" i="6" s="1"/>
  <c r="F41" i="6"/>
  <c r="H41" i="6" s="1"/>
  <c r="I41" i="6" s="1"/>
  <c r="H151" i="6"/>
  <c r="I151" i="6" s="1"/>
  <c r="H633" i="6"/>
  <c r="I633" i="6" s="1"/>
  <c r="H498" i="6"/>
  <c r="I498" i="6" s="1"/>
  <c r="H302" i="6"/>
  <c r="I302" i="6" s="1"/>
  <c r="H390" i="6"/>
  <c r="I390" i="6" s="1"/>
  <c r="H381" i="6"/>
  <c r="I381" i="6" s="1"/>
  <c r="J381" i="6" s="1"/>
  <c r="H173" i="6"/>
  <c r="I173" i="6" s="1"/>
  <c r="J173" i="6" s="1"/>
  <c r="H394" i="6"/>
  <c r="I394" i="6" s="1"/>
  <c r="H383" i="6"/>
  <c r="I383" i="6" s="1"/>
  <c r="H341" i="6"/>
  <c r="I341" i="6" s="1"/>
  <c r="H389" i="6"/>
  <c r="I389" i="6" s="1"/>
  <c r="H406" i="6"/>
  <c r="I406" i="6" s="1"/>
  <c r="H400" i="6"/>
  <c r="I400" i="6" s="1"/>
  <c r="J400" i="6" s="1"/>
  <c r="H387" i="6"/>
  <c r="I387" i="6" s="1"/>
  <c r="H192" i="6"/>
  <c r="I192" i="6" s="1"/>
  <c r="H505" i="6"/>
  <c r="I505" i="6" s="1"/>
  <c r="H506" i="6"/>
  <c r="I506" i="6" s="1"/>
  <c r="H507" i="6"/>
  <c r="I507" i="6" s="1"/>
  <c r="J507" i="6" s="1"/>
  <c r="J506" i="6" s="1"/>
  <c r="J505" i="6" s="1"/>
  <c r="H338" i="6"/>
  <c r="I338" i="6" s="1"/>
  <c r="H343" i="6"/>
  <c r="I343" i="6" s="1"/>
  <c r="J343" i="6" s="1"/>
  <c r="F40" i="6"/>
  <c r="H40" i="6" s="1"/>
  <c r="I40" i="6" s="1"/>
  <c r="J40" i="6" s="1"/>
  <c r="F39" i="6"/>
  <c r="H39" i="6" s="1"/>
  <c r="I39" i="6" s="1"/>
  <c r="J39" i="6" s="1"/>
  <c r="H294" i="6"/>
  <c r="I294" i="6" s="1"/>
  <c r="H372" i="6"/>
  <c r="I372" i="6" s="1"/>
  <c r="H340" i="6"/>
  <c r="I340" i="6" s="1"/>
  <c r="H339" i="6"/>
  <c r="I339" i="6" s="1"/>
  <c r="J339" i="6" s="1"/>
  <c r="H311" i="6"/>
  <c r="I311" i="6" s="1"/>
  <c r="H310" i="6"/>
  <c r="I310" i="6" s="1"/>
  <c r="H36" i="6"/>
  <c r="I36" i="6" s="1"/>
  <c r="H305" i="6"/>
  <c r="I305" i="6" s="1"/>
  <c r="H520" i="6"/>
  <c r="I520" i="6" s="1"/>
  <c r="H481" i="6"/>
  <c r="I481" i="6" s="1"/>
  <c r="J481" i="6" s="1"/>
  <c r="H228" i="6"/>
  <c r="I228" i="6" s="1"/>
  <c r="H426" i="6"/>
  <c r="I426" i="6" s="1"/>
  <c r="H269" i="6"/>
  <c r="I269" i="6" s="1"/>
  <c r="H337" i="6"/>
  <c r="I337" i="6" s="1"/>
  <c r="H298" i="6"/>
  <c r="I298" i="6" s="1"/>
  <c r="H236" i="6"/>
  <c r="I236" i="6" s="1"/>
  <c r="F33" i="6"/>
  <c r="H33" i="6" s="1"/>
  <c r="I33" i="6" s="1"/>
  <c r="H513" i="6"/>
  <c r="I513" i="6" s="1"/>
  <c r="H49" i="6"/>
  <c r="I49" i="6" s="1"/>
  <c r="J49" i="6" s="1"/>
  <c r="H377" i="6"/>
  <c r="I377" i="6" s="1"/>
  <c r="H204" i="6"/>
  <c r="I204" i="6" s="1"/>
  <c r="H503" i="6"/>
  <c r="I503" i="6" s="1"/>
  <c r="H293" i="6"/>
  <c r="I293" i="6" s="1"/>
  <c r="H395" i="6"/>
  <c r="I395" i="6" s="1"/>
  <c r="H502" i="6"/>
  <c r="I502" i="6" s="1"/>
  <c r="H385" i="6"/>
  <c r="I385" i="6" s="1"/>
  <c r="H172" i="6"/>
  <c r="I172" i="6" s="1"/>
  <c r="H178" i="6"/>
  <c r="I178" i="6" s="1"/>
  <c r="J434" i="6"/>
  <c r="H169" i="6"/>
  <c r="I169" i="6" s="1"/>
  <c r="H177" i="6"/>
  <c r="I177" i="6" s="1"/>
  <c r="H176" i="6"/>
  <c r="I176" i="6" s="1"/>
  <c r="H174" i="6"/>
  <c r="I174" i="6" s="1"/>
  <c r="H411" i="6"/>
  <c r="I411" i="6" s="1"/>
  <c r="H325" i="6"/>
  <c r="I325" i="6" s="1"/>
  <c r="H168" i="6"/>
  <c r="I168" i="6" s="1"/>
  <c r="J428" i="6" s="1"/>
  <c r="H410" i="6"/>
  <c r="I410" i="6" s="1"/>
  <c r="H509" i="6"/>
  <c r="I509" i="6" s="1"/>
  <c r="H197" i="6"/>
  <c r="I197" i="6" s="1"/>
  <c r="H189" i="6"/>
  <c r="I189" i="6" s="1"/>
  <c r="J189" i="6" s="1"/>
  <c r="J188" i="6" s="1"/>
  <c r="H190" i="6"/>
  <c r="I190" i="6" s="1"/>
  <c r="H198" i="6"/>
  <c r="I198" i="6" s="1"/>
  <c r="J420" i="6"/>
  <c r="H196" i="6"/>
  <c r="I196" i="6" s="1"/>
  <c r="H195" i="6"/>
  <c r="I195" i="6" s="1"/>
  <c r="H194" i="6"/>
  <c r="I194" i="6" s="1"/>
  <c r="H193" i="6"/>
  <c r="I193" i="6" s="1"/>
  <c r="J193" i="6" s="1"/>
  <c r="H202" i="6"/>
  <c r="I202" i="6" s="1"/>
  <c r="J202" i="6" s="1"/>
  <c r="H201" i="6"/>
  <c r="I201" i="6" s="1"/>
  <c r="H200" i="6"/>
  <c r="I200" i="6" s="1"/>
  <c r="H199" i="6"/>
  <c r="I199" i="6" s="1"/>
  <c r="H380" i="6"/>
  <c r="I380" i="6" s="1"/>
  <c r="H379" i="6"/>
  <c r="I379" i="6" s="1"/>
  <c r="H378" i="6"/>
  <c r="I378" i="6" s="1"/>
  <c r="H188" i="6"/>
  <c r="I188" i="6" s="1"/>
  <c r="H187" i="6"/>
  <c r="I187" i="6" s="1"/>
  <c r="J407" i="6"/>
  <c r="H186" i="6"/>
  <c r="I186" i="6" s="1"/>
  <c r="J186" i="6" s="1"/>
  <c r="J185" i="6" s="1"/>
  <c r="H185" i="6"/>
  <c r="I185" i="6" s="1"/>
  <c r="H184" i="6"/>
  <c r="I184" i="6" s="1"/>
  <c r="H183" i="6"/>
  <c r="I183" i="6" s="1"/>
  <c r="H182" i="6"/>
  <c r="I182" i="6" s="1"/>
  <c r="H376" i="6"/>
  <c r="I376" i="6" s="1"/>
  <c r="J376" i="6" s="1"/>
  <c r="H375" i="6"/>
  <c r="I375" i="6" s="1"/>
  <c r="H175" i="6"/>
  <c r="I175" i="6" s="1"/>
  <c r="H181" i="6"/>
  <c r="I181" i="6" s="1"/>
  <c r="H179" i="6"/>
  <c r="I179" i="6" s="1"/>
  <c r="H180" i="6"/>
  <c r="I180" i="6" s="1"/>
  <c r="H624" i="6"/>
  <c r="I624" i="6" s="1"/>
  <c r="H84" i="6"/>
  <c r="I84" i="6" s="1"/>
  <c r="H83" i="6"/>
  <c r="I83" i="6" s="1"/>
  <c r="H348" i="6"/>
  <c r="I348" i="6" s="1"/>
  <c r="H82" i="6"/>
  <c r="I82" i="6" s="1"/>
  <c r="H347" i="6"/>
  <c r="I347" i="6" s="1"/>
  <c r="H81" i="6"/>
  <c r="I81" i="6" s="1"/>
  <c r="J81" i="6" s="1"/>
  <c r="H346" i="6"/>
  <c r="I346" i="6" s="1"/>
  <c r="H219" i="6"/>
  <c r="I219" i="6" s="1"/>
  <c r="J219" i="6" s="1"/>
  <c r="H218" i="6"/>
  <c r="I218" i="6" s="1"/>
  <c r="H224" i="6"/>
  <c r="I224" i="6" s="1"/>
  <c r="H221" i="6"/>
  <c r="I221" i="6" s="1"/>
  <c r="J221" i="6" s="1"/>
  <c r="H220" i="6"/>
  <c r="I220" i="6" s="1"/>
  <c r="H223" i="6"/>
  <c r="I223" i="6" s="1"/>
  <c r="H222" i="6"/>
  <c r="I222" i="6" s="1"/>
  <c r="H216" i="6"/>
  <c r="I216" i="6" s="1"/>
  <c r="H50" i="6"/>
  <c r="I50" i="6" s="1"/>
  <c r="H217" i="6"/>
  <c r="I217" i="6" s="1"/>
  <c r="H215" i="6"/>
  <c r="I215" i="6" s="1"/>
  <c r="J215" i="6" s="1"/>
  <c r="H213" i="6"/>
  <c r="I213" i="6" s="1"/>
  <c r="H212" i="6"/>
  <c r="I212" i="6" s="1"/>
  <c r="H214" i="6"/>
  <c r="I214" i="6" s="1"/>
  <c r="J375" i="6" s="1"/>
  <c r="H209" i="6"/>
  <c r="I209" i="6" s="1"/>
  <c r="H211" i="6"/>
  <c r="I211" i="6" s="1"/>
  <c r="J211" i="6" s="1"/>
  <c r="H210" i="6"/>
  <c r="I210" i="6" s="1"/>
  <c r="H508" i="6"/>
  <c r="I508" i="6" s="1"/>
  <c r="H208" i="6"/>
  <c r="I208" i="6" s="1"/>
  <c r="H205" i="6"/>
  <c r="I205" i="6" s="1"/>
  <c r="H207" i="6"/>
  <c r="I207" i="6" s="1"/>
  <c r="J207" i="6" s="1"/>
  <c r="H206" i="6"/>
  <c r="I206" i="6" s="1"/>
  <c r="H623" i="6"/>
  <c r="I623" i="6" s="1"/>
  <c r="H622" i="6"/>
  <c r="I622" i="6" s="1"/>
  <c r="H12" i="6"/>
  <c r="I12" i="6" s="1"/>
  <c r="H247" i="6"/>
  <c r="I247" i="6" s="1"/>
  <c r="H251" i="6"/>
  <c r="I251" i="6" s="1"/>
  <c r="J251" i="6" s="1"/>
  <c r="J250" i="6" s="1"/>
  <c r="H463" i="6"/>
  <c r="I463" i="6" s="1"/>
  <c r="J463" i="6" s="1"/>
  <c r="H444" i="6"/>
  <c r="I444" i="6" s="1"/>
  <c r="F31" i="6"/>
  <c r="H31" i="6" s="1"/>
  <c r="I31" i="6" s="1"/>
  <c r="F30" i="6"/>
  <c r="H30" i="6" s="1"/>
  <c r="I30" i="6" s="1"/>
  <c r="H511" i="6"/>
  <c r="I511" i="6" s="1"/>
  <c r="F29" i="6"/>
  <c r="H29" i="6" s="1"/>
  <c r="I29" i="6" s="1"/>
  <c r="J29" i="6" s="1"/>
  <c r="H510" i="6"/>
  <c r="I510" i="6" s="1"/>
  <c r="H460" i="6"/>
  <c r="I460" i="6" s="1"/>
  <c r="F28" i="6"/>
  <c r="H28" i="6" s="1"/>
  <c r="I28" i="6" s="1"/>
  <c r="J28" i="6" s="1"/>
  <c r="F27" i="6"/>
  <c r="H27" i="6" s="1"/>
  <c r="I27" i="6" s="1"/>
  <c r="F26" i="6"/>
  <c r="H26" i="6" s="1"/>
  <c r="I26" i="6" s="1"/>
  <c r="H456" i="6"/>
  <c r="I456" i="6" s="1"/>
  <c r="H563" i="6"/>
  <c r="I563" i="6" s="1"/>
  <c r="J348" i="6"/>
  <c r="H297" i="6"/>
  <c r="I297" i="6" s="1"/>
  <c r="H235" i="6"/>
  <c r="I235" i="6" s="1"/>
  <c r="H553" i="6"/>
  <c r="I553" i="6" s="1"/>
  <c r="F25" i="6"/>
  <c r="H25" i="6" s="1"/>
  <c r="I25" i="6" s="1"/>
  <c r="J25" i="6" s="1"/>
  <c r="H233" i="6"/>
  <c r="I233" i="6" s="1"/>
  <c r="J233" i="6" s="1"/>
  <c r="H262" i="6"/>
  <c r="I262" i="6" s="1"/>
  <c r="H532" i="6"/>
  <c r="I532" i="6" s="1"/>
  <c r="H552" i="6"/>
  <c r="I552" i="6" s="1"/>
  <c r="H263" i="6"/>
  <c r="I263" i="6" s="1"/>
  <c r="H535" i="6"/>
  <c r="I535" i="6" s="1"/>
  <c r="F24" i="6"/>
  <c r="H24" i="6" s="1"/>
  <c r="I24" i="6" s="1"/>
  <c r="F23" i="6"/>
  <c r="H23" i="6" s="1"/>
  <c r="I23" i="6" s="1"/>
  <c r="H558" i="6"/>
  <c r="I558" i="6" s="1"/>
  <c r="H433" i="6"/>
  <c r="I433" i="6" s="1"/>
  <c r="F22" i="6"/>
  <c r="H22" i="6" s="1"/>
  <c r="I22" i="6" s="1"/>
  <c r="F21" i="6"/>
  <c r="H21" i="6" s="1"/>
  <c r="I21" i="6" s="1"/>
  <c r="H564" i="6"/>
  <c r="I564" i="6" s="1"/>
  <c r="H555" i="6"/>
  <c r="I555" i="6" s="1"/>
  <c r="F20" i="6"/>
  <c r="H20" i="6" s="1"/>
  <c r="I20" i="6" s="1"/>
  <c r="F19" i="6"/>
  <c r="H19" i="6" s="1"/>
  <c r="I19" i="6" s="1"/>
  <c r="J19" i="6" s="1"/>
  <c r="F18" i="6"/>
  <c r="H18" i="6" s="1"/>
  <c r="I18" i="6" s="1"/>
  <c r="H429" i="6"/>
  <c r="I429" i="6" s="1"/>
  <c r="J327" i="6" s="1"/>
  <c r="H559" i="6"/>
  <c r="I559" i="6" s="1"/>
  <c r="H538" i="6"/>
  <c r="I538" i="6" s="1"/>
  <c r="H402" i="6"/>
  <c r="I402" i="6" s="1"/>
  <c r="H554" i="6"/>
  <c r="I554" i="6" s="1"/>
  <c r="H621" i="6"/>
  <c r="I621" i="6" s="1"/>
  <c r="H562" i="6"/>
  <c r="I562" i="6" s="1"/>
  <c r="H238" i="6"/>
  <c r="I238" i="6" s="1"/>
  <c r="H52" i="6"/>
  <c r="I52" i="6" s="1"/>
  <c r="J52" i="6" s="1"/>
  <c r="H16" i="6"/>
  <c r="I16" i="6" s="1"/>
  <c r="J16" i="6" s="1"/>
  <c r="H334" i="6"/>
  <c r="I334" i="6" s="1"/>
  <c r="J317" i="6" s="1"/>
  <c r="H549" i="6"/>
  <c r="I549" i="6" s="1"/>
  <c r="H492" i="6"/>
  <c r="I492" i="6" s="1"/>
  <c r="H560" i="6"/>
  <c r="I560" i="6" s="1"/>
  <c r="H620" i="6"/>
  <c r="I620" i="6" s="1"/>
  <c r="H279" i="6"/>
  <c r="I279" i="6" s="1"/>
  <c r="H543" i="6"/>
  <c r="I543" i="6" s="1"/>
  <c r="H470" i="6"/>
  <c r="I470" i="6" s="1"/>
  <c r="H548" i="6"/>
  <c r="I548" i="6" s="1"/>
  <c r="H534" i="6"/>
  <c r="I534" i="6" s="1"/>
  <c r="H531" i="6"/>
  <c r="I531" i="6" s="1"/>
  <c r="J307" i="6" s="1"/>
  <c r="H431" i="6"/>
  <c r="I431" i="6" s="1"/>
  <c r="H230" i="6"/>
  <c r="I230" i="6" s="1"/>
  <c r="H267" i="6"/>
  <c r="I267" i="6" s="1"/>
  <c r="H333" i="6"/>
  <c r="I333" i="6" s="1"/>
  <c r="H518" i="6"/>
  <c r="I518" i="6" s="1"/>
  <c r="H547" i="6"/>
  <c r="I547" i="6" s="1"/>
  <c r="H540" i="6"/>
  <c r="I540" i="6" s="1"/>
  <c r="H468" i="6"/>
  <c r="I468" i="6" s="1"/>
  <c r="J299" i="6" s="1"/>
  <c r="H250" i="6"/>
  <c r="I250" i="6" s="1"/>
  <c r="H464" i="6"/>
  <c r="I464" i="6" s="1"/>
  <c r="H345" i="6"/>
  <c r="I345" i="6" s="1"/>
  <c r="H243" i="6"/>
  <c r="I243" i="6" s="1"/>
  <c r="H443" i="6"/>
  <c r="I443" i="6" s="1"/>
  <c r="J294" i="6" s="1"/>
  <c r="H439" i="6"/>
  <c r="I439" i="6" s="1"/>
  <c r="H455" i="6"/>
  <c r="I455" i="6" s="1"/>
  <c r="J455" i="6" s="1"/>
  <c r="H454" i="6"/>
  <c r="I454" i="6" s="1"/>
  <c r="H452" i="6"/>
  <c r="I452" i="6" s="1"/>
  <c r="H448" i="6"/>
  <c r="I448" i="6" s="1"/>
  <c r="H529" i="6"/>
  <c r="I529" i="6" s="1"/>
  <c r="H527" i="6"/>
  <c r="I527" i="6" s="1"/>
  <c r="H523" i="6"/>
  <c r="I523" i="6" s="1"/>
  <c r="H291" i="6"/>
  <c r="I291" i="6" s="1"/>
  <c r="J285" i="6" s="1"/>
  <c r="H259" i="6"/>
  <c r="I259" i="6" s="1"/>
  <c r="H488" i="6"/>
  <c r="I488" i="6" s="1"/>
  <c r="H281" i="6"/>
  <c r="I281" i="6" s="1"/>
  <c r="H487" i="6"/>
  <c r="I487" i="6" s="1"/>
  <c r="H288" i="6"/>
  <c r="I288" i="6" s="1"/>
  <c r="J288" i="6" s="1"/>
  <c r="H479" i="6"/>
  <c r="I479" i="6" s="1"/>
  <c r="H477" i="6"/>
  <c r="I477" i="6" s="1"/>
  <c r="H474" i="6"/>
  <c r="I474" i="6" s="1"/>
  <c r="H280" i="6"/>
  <c r="I280" i="6" s="1"/>
  <c r="J280" i="6" s="1"/>
  <c r="H256" i="6"/>
  <c r="I256" i="6" s="1"/>
  <c r="H419" i="6"/>
  <c r="I419" i="6" s="1"/>
  <c r="H537" i="6"/>
  <c r="I537" i="6" s="1"/>
  <c r="H417" i="6"/>
  <c r="I417" i="6" s="1"/>
  <c r="H418" i="6"/>
  <c r="I418" i="6" s="1"/>
  <c r="H619" i="6"/>
  <c r="I619" i="6" s="1"/>
  <c r="H618" i="6"/>
  <c r="I618" i="6" s="1"/>
  <c r="H364" i="6"/>
  <c r="I364" i="6" s="1"/>
  <c r="H149" i="6"/>
  <c r="I149" i="6" s="1"/>
  <c r="H617" i="6"/>
  <c r="I617" i="6" s="1"/>
  <c r="H363" i="6"/>
  <c r="I363" i="6" s="1"/>
  <c r="H146" i="6"/>
  <c r="I146" i="6" s="1"/>
  <c r="H616" i="6"/>
  <c r="I616" i="6" s="1"/>
  <c r="H615" i="6"/>
  <c r="I615" i="6" s="1"/>
  <c r="H143" i="6"/>
  <c r="I143" i="6" s="1"/>
  <c r="J143" i="6" s="1"/>
  <c r="H342" i="6"/>
  <c r="I342" i="6" s="1"/>
  <c r="H614" i="6"/>
  <c r="I614" i="6" s="1"/>
  <c r="H138" i="6"/>
  <c r="I138" i="6" s="1"/>
  <c r="H140" i="6"/>
  <c r="I140" i="6" s="1"/>
  <c r="H613" i="6"/>
  <c r="I613" i="6" s="1"/>
  <c r="H369" i="6"/>
  <c r="I369" i="6" s="1"/>
  <c r="E369" i="6"/>
  <c r="H612" i="6"/>
  <c r="I612" i="6" s="1"/>
  <c r="E612" i="6"/>
  <c r="H611" i="6"/>
  <c r="I611" i="6" s="1"/>
  <c r="H610" i="6"/>
  <c r="I610" i="6" s="1"/>
  <c r="H136" i="6"/>
  <c r="I136" i="6" s="1"/>
  <c r="H609" i="6"/>
  <c r="I609" i="6" s="1"/>
  <c r="H359" i="6"/>
  <c r="I359" i="6" s="1"/>
  <c r="H129" i="6"/>
  <c r="I129" i="6" s="1"/>
  <c r="J129" i="6" s="1"/>
  <c r="J247" i="6"/>
  <c r="H134" i="6"/>
  <c r="I134" i="6" s="1"/>
  <c r="E134" i="6"/>
  <c r="H131" i="6"/>
  <c r="I131" i="6" s="1"/>
  <c r="E131" i="6"/>
  <c r="H608" i="6"/>
  <c r="I608" i="6" s="1"/>
  <c r="H607" i="6"/>
  <c r="I607" i="6" s="1"/>
  <c r="H322" i="6"/>
  <c r="I322" i="6" s="1"/>
  <c r="H316" i="6"/>
  <c r="I316" i="6" s="1"/>
  <c r="J316" i="6" s="1"/>
  <c r="H319" i="6"/>
  <c r="I319" i="6" s="1"/>
  <c r="H127" i="6"/>
  <c r="I127" i="6" s="1"/>
  <c r="H123" i="6"/>
  <c r="I123" i="6" s="1"/>
  <c r="H120" i="6"/>
  <c r="I120" i="6" s="1"/>
  <c r="H117" i="6"/>
  <c r="I117" i="6" s="1"/>
  <c r="J117" i="6" s="1"/>
  <c r="H606" i="6"/>
  <c r="I606" i="6" s="1"/>
  <c r="H605" i="6"/>
  <c r="I605" i="6" s="1"/>
  <c r="H367" i="6"/>
  <c r="I367" i="6" s="1"/>
  <c r="H366" i="6"/>
  <c r="I366" i="6" s="1"/>
  <c r="H167" i="6"/>
  <c r="I167" i="6" s="1"/>
  <c r="H113" i="6"/>
  <c r="I113" i="6" s="1"/>
  <c r="H115" i="6"/>
  <c r="I115" i="6" s="1"/>
  <c r="H109" i="6"/>
  <c r="I109" i="6" s="1"/>
  <c r="J109" i="6" s="1"/>
  <c r="H253" i="6"/>
  <c r="I253" i="6" s="1"/>
  <c r="H252" i="6"/>
  <c r="I252" i="6" s="1"/>
  <c r="H106" i="6"/>
  <c r="I106" i="6" s="1"/>
  <c r="J226" i="6" s="1"/>
  <c r="H324" i="6"/>
  <c r="I324" i="6" s="1"/>
  <c r="J324" i="6" s="1"/>
  <c r="H111" i="6"/>
  <c r="I111" i="6" s="1"/>
  <c r="J224" i="6" s="1"/>
  <c r="H105" i="6"/>
  <c r="I105" i="6" s="1"/>
  <c r="J223" i="6" s="1"/>
  <c r="H604" i="6"/>
  <c r="I604" i="6" s="1"/>
  <c r="H603" i="6"/>
  <c r="I603" i="6" s="1"/>
  <c r="G500" i="6"/>
  <c r="H500" i="6" s="1"/>
  <c r="I500" i="6" s="1"/>
  <c r="H314" i="6"/>
  <c r="I314" i="6" s="1"/>
  <c r="H100" i="6"/>
  <c r="I100" i="6" s="1"/>
  <c r="H356" i="6"/>
  <c r="I356" i="6" s="1"/>
  <c r="J217" i="6" s="1"/>
  <c r="J216" i="6"/>
  <c r="H225" i="6"/>
  <c r="I225" i="6" s="1"/>
  <c r="J225" i="6" s="1"/>
  <c r="H94" i="6"/>
  <c r="I94" i="6" s="1"/>
  <c r="E94" i="6"/>
  <c r="H97" i="6"/>
  <c r="I97" i="6" s="1"/>
  <c r="J97" i="6" s="1"/>
  <c r="H96" i="6"/>
  <c r="I96" i="6" s="1"/>
  <c r="H352" i="6"/>
  <c r="I352" i="6" s="1"/>
  <c r="H351" i="6"/>
  <c r="I351" i="6" s="1"/>
  <c r="H355" i="6"/>
  <c r="I355" i="6" s="1"/>
  <c r="H85" i="6"/>
  <c r="I85" i="6" s="1"/>
  <c r="H89" i="6"/>
  <c r="I89" i="6" s="1"/>
  <c r="H88" i="6"/>
  <c r="I88" i="6" s="1"/>
  <c r="H602" i="6"/>
  <c r="I602" i="6" s="1"/>
  <c r="H601" i="6"/>
  <c r="I601" i="6" s="1"/>
  <c r="H79" i="6"/>
  <c r="I79" i="6" s="1"/>
  <c r="H600" i="6"/>
  <c r="I600" i="6" s="1"/>
  <c r="H75" i="6"/>
  <c r="I75" i="6" s="1"/>
  <c r="H74" i="6"/>
  <c r="I74" i="6" s="1"/>
  <c r="G501" i="6"/>
  <c r="H501" i="6" s="1"/>
  <c r="I501" i="6" s="1"/>
  <c r="H76" i="6"/>
  <c r="I76" i="6" s="1"/>
  <c r="J199" i="6" s="1"/>
  <c r="H599" i="6"/>
  <c r="I599" i="6" s="1"/>
  <c r="H57" i="6"/>
  <c r="I57" i="6" s="1"/>
  <c r="H598" i="6"/>
  <c r="I598" i="6" s="1"/>
  <c r="H597" i="6"/>
  <c r="I597" i="6" s="1"/>
  <c r="H596" i="6"/>
  <c r="I596" i="6" s="1"/>
  <c r="H153" i="6"/>
  <c r="I153" i="6" s="1"/>
  <c r="H155" i="6"/>
  <c r="I155" i="6" s="1"/>
  <c r="J192" i="6" s="1"/>
  <c r="H157" i="6"/>
  <c r="I157" i="6" s="1"/>
  <c r="H595" i="6"/>
  <c r="I595" i="6" s="1"/>
  <c r="H150" i="6"/>
  <c r="I150" i="6" s="1"/>
  <c r="H594" i="6"/>
  <c r="I594" i="6" s="1"/>
  <c r="H593" i="6"/>
  <c r="I593" i="6" s="1"/>
  <c r="F44" i="6"/>
  <c r="H44" i="6" s="1"/>
  <c r="I44" i="6" s="1"/>
  <c r="J44" i="6" s="1"/>
  <c r="H592" i="6"/>
  <c r="I592" i="6" s="1"/>
  <c r="H497" i="6"/>
  <c r="I497" i="6" s="1"/>
  <c r="J184" i="6" s="1"/>
  <c r="H301" i="6"/>
  <c r="I301" i="6" s="1"/>
  <c r="H496" i="6"/>
  <c r="I496" i="6" s="1"/>
  <c r="H591" i="6"/>
  <c r="I591" i="6" s="1"/>
  <c r="J180" i="6"/>
  <c r="H393" i="6"/>
  <c r="I393" i="6" s="1"/>
  <c r="H386" i="6"/>
  <c r="I386" i="6" s="1"/>
  <c r="J178" i="6"/>
  <c r="H191" i="6"/>
  <c r="I191" i="6" s="1"/>
  <c r="H276" i="6"/>
  <c r="I276" i="6" s="1"/>
  <c r="H504" i="6"/>
  <c r="I504" i="6" s="1"/>
  <c r="J176" i="6" s="1"/>
  <c r="H396" i="6"/>
  <c r="I396" i="6" s="1"/>
  <c r="H403" i="6"/>
  <c r="I403" i="6" s="1"/>
  <c r="H53" i="6"/>
  <c r="I53" i="6" s="1"/>
  <c r="J53" i="6" s="1"/>
  <c r="H590" i="6"/>
  <c r="I590" i="6" s="1"/>
  <c r="H273" i="6"/>
  <c r="I273" i="6" s="1"/>
  <c r="H274" i="6"/>
  <c r="I274" i="6" s="1"/>
  <c r="H589" i="6"/>
  <c r="I589" i="6" s="1"/>
  <c r="J168" i="6"/>
  <c r="H309" i="6"/>
  <c r="I309" i="6" s="1"/>
  <c r="H308" i="6"/>
  <c r="I308" i="6" s="1"/>
  <c r="H304" i="6"/>
  <c r="I304" i="6" s="1"/>
  <c r="H519" i="6"/>
  <c r="I519" i="6" s="1"/>
  <c r="H480" i="6"/>
  <c r="I480" i="6" s="1"/>
  <c r="H229" i="6"/>
  <c r="I229" i="6" s="1"/>
  <c r="J229" i="6" s="1"/>
  <c r="H423" i="6"/>
  <c r="I423" i="6" s="1"/>
  <c r="H268" i="6"/>
  <c r="I268" i="6" s="1"/>
  <c r="H435" i="6"/>
  <c r="I435" i="6" s="1"/>
  <c r="H296" i="6"/>
  <c r="I296" i="6" s="1"/>
  <c r="J296" i="6" s="1"/>
  <c r="H234" i="6"/>
  <c r="I234" i="6" s="1"/>
  <c r="F32" i="6"/>
  <c r="H32" i="6" s="1"/>
  <c r="I32" i="6" s="1"/>
  <c r="H512" i="6"/>
  <c r="I512" i="6" s="1"/>
  <c r="H587" i="6"/>
  <c r="I587" i="6" s="1"/>
  <c r="H586" i="6"/>
  <c r="I586" i="6" s="1"/>
  <c r="H495" i="6"/>
  <c r="I495" i="6" s="1"/>
  <c r="F47" i="6"/>
  <c r="H47" i="6" s="1"/>
  <c r="I47" i="6" s="1"/>
  <c r="F15" i="6"/>
  <c r="H15" i="6" s="1"/>
  <c r="I15" i="6" s="1"/>
  <c r="H561" i="6"/>
  <c r="I561" i="6" s="1"/>
  <c r="H469" i="6"/>
  <c r="I469" i="6" s="1"/>
  <c r="H542" i="6"/>
  <c r="I542" i="6" s="1"/>
  <c r="H541" i="6"/>
  <c r="I541" i="6" s="1"/>
  <c r="H272" i="6"/>
  <c r="I272" i="6" s="1"/>
  <c r="H13" i="6"/>
  <c r="I13" i="6" s="1"/>
  <c r="H51" i="6"/>
  <c r="I51" i="6" s="1"/>
  <c r="H427" i="6"/>
  <c r="I427" i="6" s="1"/>
  <c r="H264" i="6"/>
  <c r="I264" i="6" s="1"/>
  <c r="J141" i="6" s="1"/>
  <c r="H332" i="6"/>
  <c r="I332" i="6" s="1"/>
  <c r="H551" i="6"/>
  <c r="I551" i="6" s="1"/>
  <c r="H494" i="6"/>
  <c r="I494" i="6" s="1"/>
  <c r="J138" i="6" s="1"/>
  <c r="H493" i="6"/>
  <c r="I493" i="6" s="1"/>
  <c r="H491" i="6"/>
  <c r="I491" i="6" s="1"/>
  <c r="F48" i="6"/>
  <c r="H48" i="6" s="1"/>
  <c r="I48" i="6" s="1"/>
  <c r="E48" i="6"/>
  <c r="H585" i="6"/>
  <c r="I585" i="6" s="1"/>
  <c r="H295" i="6"/>
  <c r="I295" i="6" s="1"/>
  <c r="H278" i="6"/>
  <c r="I278" i="6" s="1"/>
  <c r="H533" i="6"/>
  <c r="I533" i="6" s="1"/>
  <c r="H430" i="6"/>
  <c r="I430" i="6" s="1"/>
  <c r="H266" i="6"/>
  <c r="I266" i="6" s="1"/>
  <c r="H265" i="6"/>
  <c r="I265" i="6" s="1"/>
  <c r="H329" i="6"/>
  <c r="I329" i="6" s="1"/>
  <c r="H517" i="6"/>
  <c r="I517" i="6" s="1"/>
  <c r="H546" i="6"/>
  <c r="I546" i="6" s="1"/>
  <c r="H539" i="6"/>
  <c r="I539" i="6" s="1"/>
  <c r="J124" i="6" s="1"/>
  <c r="H467" i="6"/>
  <c r="I467" i="6" s="1"/>
  <c r="J123" i="6" s="1"/>
  <c r="H462" i="6"/>
  <c r="I462" i="6" s="1"/>
  <c r="H249" i="6"/>
  <c r="I249" i="6" s="1"/>
  <c r="H248" i="6"/>
  <c r="I248" i="6" s="1"/>
  <c r="H246" i="6"/>
  <c r="I246" i="6" s="1"/>
  <c r="J246" i="6" s="1"/>
  <c r="H242" i="6"/>
  <c r="I242" i="6" s="1"/>
  <c r="H447" i="6"/>
  <c r="I447" i="6" s="1"/>
  <c r="H445" i="6"/>
  <c r="I445" i="6" s="1"/>
  <c r="H442" i="6"/>
  <c r="I442" i="6" s="1"/>
  <c r="H441" i="6"/>
  <c r="I441" i="6" s="1"/>
  <c r="J113" i="6"/>
  <c r="H438" i="6"/>
  <c r="I438" i="6" s="1"/>
  <c r="J438" i="6" s="1"/>
  <c r="H453" i="6"/>
  <c r="I453" i="6" s="1"/>
  <c r="H451" i="6"/>
  <c r="I451" i="6" s="1"/>
  <c r="H528" i="6"/>
  <c r="I528" i="6" s="1"/>
  <c r="H526" i="6"/>
  <c r="I526" i="6" s="1"/>
  <c r="J526" i="6" s="1"/>
  <c r="H522" i="6"/>
  <c r="I522" i="6" s="1"/>
  <c r="H286" i="6"/>
  <c r="I286" i="6" s="1"/>
  <c r="H284" i="6"/>
  <c r="I284" i="6" s="1"/>
  <c r="J105" i="6"/>
  <c r="H290" i="6"/>
  <c r="I290" i="6" s="1"/>
  <c r="H258" i="6"/>
  <c r="I258" i="6" s="1"/>
  <c r="J104" i="6" s="1"/>
  <c r="H490" i="6"/>
  <c r="I490" i="6" s="1"/>
  <c r="H282" i="6"/>
  <c r="I282" i="6" s="1"/>
  <c r="H283" i="6"/>
  <c r="I283" i="6" s="1"/>
  <c r="H255" i="6"/>
  <c r="I255" i="6" s="1"/>
  <c r="J100" i="6" s="1"/>
  <c r="H486" i="6"/>
  <c r="I486" i="6" s="1"/>
  <c r="H287" i="6"/>
  <c r="I287" i="6" s="1"/>
  <c r="H478" i="6"/>
  <c r="I478" i="6" s="1"/>
  <c r="H476" i="6"/>
  <c r="I476" i="6" s="1"/>
  <c r="H473" i="6"/>
  <c r="I473" i="6" s="1"/>
  <c r="H254" i="6"/>
  <c r="I254" i="6" s="1"/>
  <c r="H466" i="6"/>
  <c r="I466" i="6" s="1"/>
  <c r="H421" i="6"/>
  <c r="I421" i="6" s="1"/>
  <c r="H344" i="6"/>
  <c r="I344" i="6" s="1"/>
  <c r="J91" i="6" s="1"/>
  <c r="H457" i="6"/>
  <c r="I457" i="6" s="1"/>
  <c r="J89" i="6"/>
  <c r="H416" i="6"/>
  <c r="I416" i="6" s="1"/>
  <c r="J416" i="6" s="1"/>
  <c r="H459" i="6"/>
  <c r="I459" i="6" s="1"/>
  <c r="H584" i="6"/>
  <c r="I584" i="6" s="1"/>
  <c r="H583" i="6"/>
  <c r="I583" i="6" s="1"/>
  <c r="H362" i="6"/>
  <c r="I362" i="6" s="1"/>
  <c r="H148" i="6"/>
  <c r="I148" i="6" s="1"/>
  <c r="H582" i="6"/>
  <c r="I582" i="6" s="1"/>
  <c r="H93" i="6"/>
  <c r="I93" i="6" s="1"/>
  <c r="H360" i="6"/>
  <c r="I360" i="6" s="1"/>
  <c r="J360" i="6" s="1"/>
  <c r="H361" i="6"/>
  <c r="I361" i="6" s="1"/>
  <c r="H145" i="6"/>
  <c r="I145" i="6" s="1"/>
  <c r="H581" i="6"/>
  <c r="I581" i="6" s="1"/>
  <c r="H580" i="6"/>
  <c r="I580" i="6" s="1"/>
  <c r="H142" i="6"/>
  <c r="I142" i="6" s="1"/>
  <c r="H579" i="6"/>
  <c r="I579" i="6" s="1"/>
  <c r="H137" i="6"/>
  <c r="I137" i="6" s="1"/>
  <c r="J73" i="6"/>
  <c r="H139" i="6"/>
  <c r="I139" i="6" s="1"/>
  <c r="J139" i="6" s="1"/>
  <c r="J72" i="6"/>
  <c r="H368" i="6"/>
  <c r="I368" i="6" s="1"/>
  <c r="J368" i="6" s="1"/>
  <c r="H577" i="6"/>
  <c r="I577" i="6" s="1"/>
  <c r="H576" i="6"/>
  <c r="I576" i="6" s="1"/>
  <c r="H575" i="6"/>
  <c r="I575" i="6" s="1"/>
  <c r="H135" i="6"/>
  <c r="I135" i="6" s="1"/>
  <c r="H574" i="6"/>
  <c r="I574" i="6" s="1"/>
  <c r="H132" i="6"/>
  <c r="I132" i="6" s="1"/>
  <c r="H358" i="6"/>
  <c r="I358" i="6" s="1"/>
  <c r="H128" i="6"/>
  <c r="I128" i="6" s="1"/>
  <c r="H133" i="6"/>
  <c r="I133" i="6" s="1"/>
  <c r="J133" i="6" s="1"/>
  <c r="H357" i="6"/>
  <c r="I357" i="6" s="1"/>
  <c r="H130" i="6"/>
  <c r="I130" i="6" s="1"/>
  <c r="H573" i="6"/>
  <c r="I573" i="6" s="1"/>
  <c r="H572" i="6"/>
  <c r="I572" i="6" s="1"/>
  <c r="H315" i="6"/>
  <c r="I315" i="6" s="1"/>
  <c r="H318" i="6"/>
  <c r="I318" i="6" s="1"/>
  <c r="H126" i="6"/>
  <c r="I126" i="6" s="1"/>
  <c r="H122" i="6"/>
  <c r="I122" i="6" s="1"/>
  <c r="H119" i="6"/>
  <c r="I119" i="6" s="1"/>
  <c r="H116" i="6"/>
  <c r="I116" i="6" s="1"/>
  <c r="H571" i="6"/>
  <c r="I571" i="6" s="1"/>
  <c r="H570" i="6"/>
  <c r="I570" i="6" s="1"/>
  <c r="H107" i="6"/>
  <c r="I107" i="6" s="1"/>
  <c r="H289" i="6"/>
  <c r="I289" i="6" s="1"/>
  <c r="H108" i="6"/>
  <c r="I108" i="6" s="1"/>
  <c r="H112" i="6"/>
  <c r="I112" i="6" s="1"/>
  <c r="H114" i="6"/>
  <c r="I114" i="6" s="1"/>
  <c r="H323" i="6"/>
  <c r="I323" i="6" s="1"/>
  <c r="H110" i="6"/>
  <c r="I110" i="6" s="1"/>
  <c r="H569" i="6"/>
  <c r="I569" i="6" s="1"/>
  <c r="H568" i="6"/>
  <c r="I568" i="6" s="1"/>
  <c r="H92" i="6"/>
  <c r="I92" i="6" s="1"/>
  <c r="E92" i="6"/>
  <c r="H101" i="6"/>
  <c r="I101" i="6" s="1"/>
  <c r="J101" i="6" s="1"/>
  <c r="H95" i="6"/>
  <c r="I95" i="6" s="1"/>
  <c r="J38" i="6" s="1"/>
  <c r="H350" i="6"/>
  <c r="I350" i="6" s="1"/>
  <c r="E350" i="6"/>
  <c r="H354" i="6"/>
  <c r="I354" i="6" s="1"/>
  <c r="E354" i="6"/>
  <c r="H87" i="6"/>
  <c r="I87" i="6" s="1"/>
  <c r="E87" i="6"/>
  <c r="H567" i="6"/>
  <c r="I567" i="6" s="1"/>
  <c r="H566" i="6"/>
  <c r="I566" i="6" s="1"/>
  <c r="H69" i="6"/>
  <c r="I69" i="6" s="1"/>
  <c r="H59" i="6"/>
  <c r="I59" i="6" s="1"/>
  <c r="H65" i="6"/>
  <c r="I65" i="6" s="1"/>
  <c r="H55" i="6"/>
  <c r="I55" i="6" s="1"/>
  <c r="H56" i="6"/>
  <c r="I56" i="6" s="1"/>
  <c r="J56" i="6" s="1"/>
  <c r="H413" i="6"/>
  <c r="I413" i="6" s="1"/>
  <c r="H68" i="6"/>
  <c r="I68" i="6" s="1"/>
  <c r="H60" i="6"/>
  <c r="I60" i="6" s="1"/>
  <c r="J60" i="6" s="1"/>
  <c r="G374" i="6"/>
  <c r="H374" i="6" s="1"/>
  <c r="I374" i="6" s="1"/>
  <c r="H64" i="6"/>
  <c r="I64" i="6" s="1"/>
  <c r="J64" i="6" s="1"/>
  <c r="H414" i="6"/>
  <c r="I414" i="6" s="1"/>
  <c r="J22" i="6" s="1"/>
  <c r="H58" i="6"/>
  <c r="I58" i="6" s="1"/>
  <c r="J21" i="6" s="1"/>
  <c r="H14" i="6"/>
  <c r="I14" i="6" s="1"/>
  <c r="J14" i="6" s="1"/>
  <c r="H67" i="6"/>
  <c r="I67" i="6" s="1"/>
  <c r="H66" i="6"/>
  <c r="I66" i="6" s="1"/>
  <c r="H61" i="6"/>
  <c r="I61" i="6" s="1"/>
  <c r="H412" i="6"/>
  <c r="I412" i="6" s="1"/>
  <c r="J412" i="6" s="1"/>
  <c r="H415" i="6"/>
  <c r="I415" i="6" s="1"/>
  <c r="E415" i="6"/>
  <c r="H63" i="6"/>
  <c r="I63" i="6" s="1"/>
  <c r="H62" i="6"/>
  <c r="I62" i="6" s="1"/>
  <c r="J36" i="6" l="1"/>
  <c r="J88" i="6"/>
  <c r="J293" i="6"/>
  <c r="J102" i="6"/>
  <c r="J155" i="6"/>
  <c r="J208" i="6"/>
  <c r="J271" i="6"/>
  <c r="J74" i="6"/>
  <c r="J140" i="6"/>
  <c r="J152" i="6"/>
  <c r="J300" i="6"/>
  <c r="J340" i="6"/>
  <c r="J306" i="6"/>
  <c r="J90" i="6"/>
  <c r="J98" i="6"/>
  <c r="J151" i="6"/>
  <c r="J220" i="6"/>
  <c r="J228" i="6"/>
  <c r="J372" i="6"/>
  <c r="J410" i="6"/>
  <c r="J326" i="6"/>
  <c r="J257" i="6"/>
  <c r="J397" i="6"/>
  <c r="J349" i="6"/>
  <c r="J336" i="6"/>
  <c r="J383" i="6"/>
  <c r="J390" i="6"/>
  <c r="J13" i="6"/>
  <c r="J82" i="6"/>
  <c r="J177" i="6"/>
  <c r="J305" i="6"/>
  <c r="J405" i="6"/>
  <c r="J204" i="6"/>
  <c r="J203" i="6" s="1"/>
  <c r="J213" i="6"/>
  <c r="J167" i="6"/>
  <c r="J475" i="6"/>
  <c r="J222" i="6"/>
  <c r="J35" i="6"/>
  <c r="J160" i="6"/>
  <c r="J201" i="6"/>
  <c r="J240" i="6"/>
  <c r="J311" i="6"/>
  <c r="J395" i="6"/>
  <c r="J432" i="6"/>
  <c r="J54" i="6"/>
  <c r="J406" i="6"/>
  <c r="J682" i="6"/>
  <c r="J331" i="6"/>
  <c r="J146" i="6"/>
  <c r="J175" i="6"/>
  <c r="J303" i="6"/>
  <c r="J84" i="6"/>
  <c r="J387" i="6"/>
  <c r="J191" i="6"/>
  <c r="J190" i="6" s="1"/>
  <c r="J187" i="6" s="1"/>
  <c r="J550" i="6"/>
  <c r="J183" i="6"/>
  <c r="J254" i="6"/>
  <c r="J525" i="6"/>
  <c r="J197" i="6"/>
  <c r="J196" i="6" s="1"/>
  <c r="J57" i="6"/>
  <c r="J672" i="6"/>
  <c r="J671" i="6" s="1"/>
  <c r="J670" i="6" s="1"/>
  <c r="J147" i="6"/>
  <c r="J112" i="6"/>
  <c r="J232" i="6"/>
  <c r="J333" i="6"/>
  <c r="J17" i="6"/>
  <c r="J65" i="6"/>
  <c r="J76" i="6"/>
  <c r="J75" i="6" s="1"/>
  <c r="J80" i="6"/>
  <c r="J118" i="6"/>
  <c r="J121" i="6"/>
  <c r="J37" i="6"/>
  <c r="J99" i="6"/>
  <c r="J144" i="6"/>
  <c r="J157" i="6"/>
  <c r="J171" i="6"/>
  <c r="J174" i="6"/>
  <c r="J200" i="6"/>
  <c r="J227" i="6"/>
  <c r="J231" i="6"/>
  <c r="J267" i="6"/>
  <c r="J277" i="6"/>
  <c r="J287" i="6"/>
  <c r="J292" i="6"/>
  <c r="J298" i="6"/>
  <c r="J321" i="6"/>
  <c r="J328" i="6"/>
  <c r="J347" i="6"/>
  <c r="J371" i="6"/>
  <c r="J377" i="6"/>
  <c r="J389" i="6"/>
  <c r="J408" i="6"/>
  <c r="J422" i="6"/>
  <c r="J103" i="6"/>
  <c r="J67" i="6"/>
  <c r="J66" i="6" s="1"/>
  <c r="J70" i="6"/>
  <c r="J69" i="6" s="1"/>
  <c r="J120" i="6"/>
  <c r="J128" i="6"/>
  <c r="J145" i="6"/>
  <c r="J210" i="6"/>
  <c r="J281" i="6"/>
  <c r="J378" i="6"/>
  <c r="J425" i="6"/>
  <c r="H46" i="6"/>
  <c r="I46" i="6" s="1"/>
  <c r="J588" i="6" s="1"/>
  <c r="J159" i="6"/>
  <c r="J164" i="6"/>
  <c r="J170" i="6"/>
  <c r="J179" i="6"/>
  <c r="J214" i="6"/>
  <c r="J218" i="6"/>
  <c r="J239" i="6"/>
  <c r="J297" i="6"/>
  <c r="J346" i="6"/>
  <c r="J353" i="6"/>
  <c r="J370" i="6"/>
  <c r="J382" i="6"/>
  <c r="J401" i="6"/>
  <c r="J468" i="6"/>
  <c r="H43" i="6"/>
  <c r="I43" i="6" s="1"/>
  <c r="J43" i="6" s="1"/>
  <c r="J338" i="6"/>
  <c r="J24" i="6"/>
  <c r="J330" i="6"/>
  <c r="J20" i="6"/>
  <c r="J337" i="6"/>
  <c r="J23" i="6"/>
  <c r="J27" i="6"/>
  <c r="J18" i="6"/>
  <c r="J26" i="6"/>
  <c r="J30" i="6"/>
  <c r="J31" i="6"/>
  <c r="H42" i="6"/>
  <c r="I42" i="6" s="1"/>
  <c r="J449" i="6"/>
  <c r="J261" i="6"/>
  <c r="J259" i="6" s="1"/>
  <c r="J96" i="6"/>
  <c r="J476" i="6"/>
  <c r="J142" i="6"/>
  <c r="J150" i="6"/>
  <c r="J15" i="6"/>
  <c r="J209" i="6"/>
  <c r="J85" i="6"/>
  <c r="J275" i="6"/>
  <c r="J256" i="6"/>
  <c r="J156" i="6"/>
  <c r="J32" i="6"/>
  <c r="J92" i="6"/>
  <c r="J94" i="6"/>
  <c r="J110" i="6"/>
  <c r="J528" i="6"/>
  <c r="J115" i="6"/>
  <c r="J442" i="6"/>
  <c r="J131" i="6"/>
  <c r="J135" i="6"/>
  <c r="J163" i="6"/>
  <c r="J480" i="6"/>
  <c r="J79" i="6"/>
  <c r="J95" i="6"/>
  <c r="J473" i="6"/>
  <c r="J106" i="6"/>
  <c r="J111" i="6"/>
  <c r="J451" i="6"/>
  <c r="J122" i="6"/>
  <c r="J127" i="6"/>
  <c r="J136" i="6"/>
  <c r="J491" i="6"/>
  <c r="J212" i="6"/>
  <c r="J352" i="6"/>
  <c r="J238" i="6"/>
  <c r="J243" i="6"/>
  <c r="J272" i="6"/>
  <c r="J278" i="6"/>
  <c r="J477" i="6"/>
  <c r="J286" i="6"/>
  <c r="J302" i="6"/>
  <c r="J518" i="6"/>
  <c r="J364" i="6"/>
  <c r="J386" i="6"/>
  <c r="J429" i="6"/>
  <c r="J441" i="6"/>
  <c r="J459" i="6"/>
  <c r="J467" i="6"/>
  <c r="J483" i="6"/>
  <c r="J489" i="6"/>
  <c r="J498" i="6"/>
  <c r="J535" i="6"/>
  <c r="J574" i="6"/>
  <c r="J602" i="6"/>
  <c r="J55" i="6"/>
  <c r="J116" i="6"/>
  <c r="J132" i="6"/>
  <c r="J148" i="6"/>
  <c r="J166" i="6"/>
  <c r="J165" i="6" s="1"/>
  <c r="J304" i="6"/>
  <c r="J234" i="6"/>
  <c r="J255" i="6"/>
  <c r="J268" i="6"/>
  <c r="J273" i="6"/>
  <c r="J291" i="6"/>
  <c r="J454" i="6"/>
  <c r="J308" i="6"/>
  <c r="J319" i="6"/>
  <c r="J329" i="6"/>
  <c r="J335" i="6"/>
  <c r="J433" i="6"/>
  <c r="J342" i="6"/>
  <c r="J532" i="6"/>
  <c r="J345" i="6"/>
  <c r="J351" i="6"/>
  <c r="J357" i="6"/>
  <c r="J359" i="6"/>
  <c r="J539" i="6"/>
  <c r="J461" i="6"/>
  <c r="J558" i="6"/>
  <c r="J596" i="6"/>
  <c r="J610" i="6"/>
  <c r="J609" i="6" s="1"/>
  <c r="J63" i="6"/>
  <c r="J107" i="6"/>
  <c r="J137" i="6"/>
  <c r="J48" i="6"/>
  <c r="J61" i="6"/>
  <c r="J93" i="6"/>
  <c r="J114" i="6"/>
  <c r="J119" i="6"/>
  <c r="J130" i="6"/>
  <c r="J430" i="6"/>
  <c r="J149" i="6"/>
  <c r="J182" i="6"/>
  <c r="J496" i="6"/>
  <c r="J495" i="6" s="1"/>
  <c r="J230" i="6"/>
  <c r="J248" i="6"/>
  <c r="J258" i="6"/>
  <c r="J264" i="6"/>
  <c r="J274" i="6"/>
  <c r="J276" i="6"/>
  <c r="J279" i="6"/>
  <c r="J282" i="6"/>
  <c r="J284" i="6"/>
  <c r="J289" i="6"/>
  <c r="J355" i="6"/>
  <c r="J362" i="6"/>
  <c r="J453" i="6"/>
  <c r="J543" i="6"/>
  <c r="J554" i="6"/>
  <c r="J566" i="6"/>
  <c r="J404" i="6"/>
  <c r="J616" i="6"/>
  <c r="J47" i="6"/>
  <c r="J62" i="6"/>
  <c r="J59" i="6" s="1"/>
  <c r="J108" i="6"/>
  <c r="J522" i="6"/>
  <c r="J126" i="6"/>
  <c r="J161" i="6"/>
  <c r="J423" i="6"/>
  <c r="J242" i="6"/>
  <c r="J249" i="6"/>
  <c r="J265" i="6"/>
  <c r="J283" i="6"/>
  <c r="J295" i="6"/>
  <c r="J310" i="6"/>
  <c r="J470" i="6"/>
  <c r="J315" i="6"/>
  <c r="J318" i="6"/>
  <c r="J323" i="6"/>
  <c r="J350" i="6"/>
  <c r="J356" i="6"/>
  <c r="J358" i="6"/>
  <c r="J367" i="6"/>
  <c r="J411" i="6"/>
  <c r="J444" i="6"/>
  <c r="J469" i="6"/>
  <c r="J570" i="6"/>
  <c r="J587" i="6"/>
  <c r="J620" i="6"/>
  <c r="J290" i="6"/>
  <c r="J301" i="6"/>
  <c r="J334" i="6"/>
  <c r="J344" i="6"/>
  <c r="J354" i="6"/>
  <c r="J369" i="6"/>
  <c r="J374" i="6"/>
  <c r="J385" i="6"/>
  <c r="J393" i="6"/>
  <c r="J413" i="6"/>
  <c r="J427" i="6"/>
  <c r="J431" i="6"/>
  <c r="J443" i="6"/>
  <c r="J458" i="6"/>
  <c r="J474" i="6"/>
  <c r="J488" i="6"/>
  <c r="J487" i="6" s="1"/>
  <c r="J492" i="6"/>
  <c r="J538" i="6"/>
  <c r="J553" i="6"/>
  <c r="J557" i="6"/>
  <c r="J569" i="6"/>
  <c r="J577" i="6"/>
  <c r="J583" i="6"/>
  <c r="J607" i="6"/>
  <c r="J619" i="6"/>
  <c r="J379" i="6"/>
  <c r="J394" i="6"/>
  <c r="J399" i="6"/>
  <c r="J403" i="6"/>
  <c r="J409" i="6"/>
  <c r="J414" i="6"/>
  <c r="J418" i="6"/>
  <c r="J435" i="6"/>
  <c r="J439" i="6"/>
  <c r="J448" i="6"/>
  <c r="J460" i="6"/>
  <c r="J457" i="6" s="1"/>
  <c r="J464" i="6"/>
  <c r="J462" i="6" s="1"/>
  <c r="J478" i="6"/>
  <c r="J493" i="6"/>
  <c r="J504" i="6"/>
  <c r="J503" i="6" s="1"/>
  <c r="J502" i="6" s="1"/>
  <c r="J513" i="6"/>
  <c r="J517" i="6"/>
  <c r="J519" i="6"/>
  <c r="J523" i="6"/>
  <c r="J527" i="6"/>
  <c r="J529" i="6"/>
  <c r="J531" i="6"/>
  <c r="J533" i="6"/>
  <c r="J536" i="6"/>
  <c r="J541" i="6"/>
  <c r="J546" i="6"/>
  <c r="J548" i="6"/>
  <c r="J551" i="6"/>
  <c r="J560" i="6"/>
  <c r="J564" i="6"/>
  <c r="J567" i="6"/>
  <c r="J572" i="6"/>
  <c r="J575" i="6"/>
  <c r="J580" i="6"/>
  <c r="J585" i="6"/>
  <c r="J594" i="6"/>
  <c r="J597" i="6"/>
  <c r="J605" i="6"/>
  <c r="J612" i="6"/>
  <c r="J611" i="6" s="1"/>
  <c r="J608" i="6" s="1"/>
  <c r="J617" i="6"/>
  <c r="J624" i="6"/>
  <c r="J681" i="6"/>
  <c r="J675" i="6" s="1"/>
  <c r="J674" i="6" s="1"/>
  <c r="J309" i="6"/>
  <c r="J314" i="6"/>
  <c r="J325" i="6"/>
  <c r="J332" i="6"/>
  <c r="J341" i="6"/>
  <c r="J363" i="6"/>
  <c r="J436" i="6"/>
  <c r="J440" i="6"/>
  <c r="J452" i="6"/>
  <c r="J466" i="6"/>
  <c r="J482" i="6"/>
  <c r="J534" i="6"/>
  <c r="J542" i="6"/>
  <c r="J549" i="6"/>
  <c r="J573" i="6"/>
  <c r="J591" i="6"/>
  <c r="J590" i="6" s="1"/>
  <c r="J595" i="6"/>
  <c r="J601" i="6"/>
  <c r="J615" i="6"/>
  <c r="J361" i="6"/>
  <c r="J380" i="6"/>
  <c r="J398" i="6"/>
  <c r="J402" i="6"/>
  <c r="J415" i="6"/>
  <c r="J417" i="6"/>
  <c r="J419" i="6"/>
  <c r="J421" i="6"/>
  <c r="J447" i="6"/>
  <c r="J456" i="6"/>
  <c r="J479" i="6"/>
  <c r="J486" i="6"/>
  <c r="J500" i="6"/>
  <c r="J510" i="6"/>
  <c r="J509" i="6" s="1"/>
  <c r="J508" i="6" s="1"/>
  <c r="J520" i="6"/>
  <c r="J524" i="6"/>
  <c r="J530" i="6"/>
  <c r="J537" i="6"/>
  <c r="J540" i="6"/>
  <c r="J547" i="6"/>
  <c r="J552" i="6"/>
  <c r="J555" i="6"/>
  <c r="J559" i="6"/>
  <c r="J562" i="6"/>
  <c r="J561" i="6" s="1"/>
  <c r="J568" i="6"/>
  <c r="J571" i="6"/>
  <c r="J576" i="6"/>
  <c r="J579" i="6"/>
  <c r="J582" i="6"/>
  <c r="J586" i="6"/>
  <c r="J593" i="6"/>
  <c r="J606" i="6"/>
  <c r="J618" i="6"/>
  <c r="J623" i="6"/>
  <c r="J653" i="6"/>
  <c r="J647" i="6" s="1"/>
  <c r="J646" i="6" s="1"/>
  <c r="J663" i="6"/>
  <c r="J657" i="6" s="1"/>
  <c r="J656" i="6" s="1"/>
  <c r="J633" i="6"/>
  <c r="J630" i="6" s="1"/>
  <c r="J641" i="6"/>
  <c r="J640" i="6" s="1"/>
  <c r="J684" i="6"/>
  <c r="J683" i="6" s="1"/>
  <c r="J665" i="6"/>
  <c r="J664" i="6" s="1"/>
  <c r="J169" i="6" l="1"/>
  <c r="J181" i="6"/>
  <c r="J198" i="6"/>
  <c r="J34" i="6"/>
  <c r="J33" i="6" s="1"/>
  <c r="J266" i="6"/>
  <c r="J581" i="6"/>
  <c r="J154" i="6"/>
  <c r="J172" i="6"/>
  <c r="J195" i="6"/>
  <c r="J83" i="6"/>
  <c r="J512" i="6"/>
  <c r="J511" i="6" s="1"/>
  <c r="J490" i="6"/>
  <c r="J604" i="6"/>
  <c r="J603" i="6" s="1"/>
  <c r="J253" i="6"/>
  <c r="J600" i="6"/>
  <c r="J599" i="6" s="1"/>
  <c r="J58" i="6"/>
  <c r="J51" i="6"/>
  <c r="J50" i="6" s="1"/>
  <c r="J396" i="6"/>
  <c r="J622" i="6"/>
  <c r="J621" i="6" s="1"/>
  <c r="J592" i="6"/>
  <c r="J589" i="6" s="1"/>
  <c r="J236" i="6"/>
  <c r="J235" i="6" s="1"/>
  <c r="J134" i="6"/>
  <c r="J206" i="6"/>
  <c r="J205" i="6" s="1"/>
  <c r="J322" i="6"/>
  <c r="J563" i="6"/>
  <c r="J545" i="6"/>
  <c r="J426" i="6"/>
  <c r="J584" i="6"/>
  <c r="J471" i="6"/>
  <c r="J46" i="6"/>
  <c r="J42" i="6" s="1"/>
  <c r="J41" i="6" s="1"/>
  <c r="J556" i="6"/>
  <c r="J465" i="6"/>
  <c r="J313" i="6"/>
  <c r="J245" i="6"/>
  <c r="J153" i="6"/>
  <c r="J270" i="6"/>
  <c r="J78" i="6"/>
  <c r="J12" i="6"/>
  <c r="J11" i="6" s="1"/>
  <c r="J87" i="6"/>
  <c r="J446" i="6"/>
  <c r="J263" i="6"/>
  <c r="J262" i="6" s="1"/>
  <c r="J614" i="6"/>
  <c r="J613" i="6" s="1"/>
  <c r="J366" i="6"/>
  <c r="J497" i="6"/>
  <c r="J494" i="6" s="1"/>
  <c r="J639" i="6"/>
  <c r="J77" i="6" l="1"/>
  <c r="J598" i="6"/>
  <c r="J244" i="6"/>
  <c r="J544" i="6"/>
  <c r="J501" i="6" s="1"/>
  <c r="J445" i="6"/>
  <c r="J86" i="6"/>
  <c r="J10" i="6" s="1"/>
  <c r="J365" i="6"/>
  <c r="J269" i="6"/>
  <c r="E36" i="2"/>
  <c r="J194" i="6" l="1"/>
  <c r="E35" i="2"/>
  <c r="E53" i="2"/>
  <c r="J691" i="6"/>
  <c r="E49" i="2" l="1"/>
  <c r="E46" i="2"/>
  <c r="E47" i="2"/>
  <c r="E33" i="2"/>
  <c r="E40" i="2"/>
  <c r="E48" i="2"/>
  <c r="E52" i="2"/>
  <c r="E50" i="2"/>
  <c r="E42" i="2"/>
  <c r="E45" i="2" l="1"/>
  <c r="E51" i="2"/>
  <c r="E43" i="2"/>
  <c r="E44" i="2"/>
  <c r="E32" i="2"/>
  <c r="E25" i="2" l="1"/>
  <c r="E34" i="2"/>
  <c r="E41" i="2"/>
  <c r="H3" i="1"/>
  <c r="I3" i="1" s="1"/>
  <c r="J3" i="1" s="1"/>
  <c r="J2" i="1" l="1"/>
  <c r="E29" i="2" l="1"/>
  <c r="E28" i="2"/>
  <c r="J1" i="1"/>
  <c r="E14" i="2"/>
  <c r="E16" i="2"/>
  <c r="E24" i="2"/>
  <c r="E26" i="2"/>
  <c r="E27" i="2"/>
  <c r="E17" i="2"/>
  <c r="E22" i="2"/>
  <c r="C39" i="2"/>
  <c r="C38" i="2"/>
  <c r="A45" i="2"/>
  <c r="A46" i="2"/>
  <c r="A47" i="2"/>
  <c r="A48" i="2"/>
  <c r="A49" i="2"/>
  <c r="A50" i="2"/>
  <c r="A51" i="2"/>
  <c r="A52" i="2"/>
  <c r="A53" i="2"/>
  <c r="B53" i="2"/>
  <c r="B52" i="2"/>
  <c r="B51" i="2"/>
  <c r="B50" i="2"/>
  <c r="B49" i="2"/>
  <c r="B48" i="2"/>
  <c r="B47" i="2"/>
  <c r="B46" i="2"/>
  <c r="B45" i="2"/>
  <c r="A43" i="2"/>
  <c r="B43" i="2"/>
  <c r="A34" i="2"/>
  <c r="A35" i="2"/>
  <c r="A36" i="2"/>
  <c r="A37" i="2"/>
  <c r="B42" i="2"/>
  <c r="B41" i="2"/>
  <c r="B40" i="2"/>
  <c r="B37" i="2"/>
  <c r="B36" i="2"/>
  <c r="B35" i="2"/>
  <c r="B34" i="2"/>
  <c r="A23" i="2"/>
  <c r="A24" i="2"/>
  <c r="A25" i="2"/>
  <c r="A26" i="2"/>
  <c r="A27" i="2"/>
  <c r="A28" i="2"/>
  <c r="A29" i="2"/>
  <c r="A30" i="2"/>
  <c r="A31" i="2"/>
  <c r="A32" i="2"/>
  <c r="A33" i="2"/>
  <c r="B33" i="2"/>
  <c r="B32" i="2"/>
  <c r="B31" i="2"/>
  <c r="B30" i="2"/>
  <c r="B29" i="2"/>
  <c r="B28" i="2"/>
  <c r="B27" i="2"/>
  <c r="B26" i="2"/>
  <c r="B25" i="2"/>
  <c r="B24" i="2"/>
  <c r="B23" i="2"/>
  <c r="A14" i="2"/>
  <c r="A15" i="2"/>
  <c r="A16" i="2"/>
  <c r="A17" i="2"/>
  <c r="A18" i="2"/>
  <c r="A19" i="2"/>
  <c r="A20" i="2"/>
  <c r="A21" i="2"/>
  <c r="A22" i="2"/>
  <c r="B22" i="2"/>
  <c r="B21" i="2"/>
  <c r="B20" i="2"/>
  <c r="B19" i="2"/>
  <c r="B18" i="2"/>
  <c r="B17" i="2"/>
  <c r="B16" i="2"/>
  <c r="B15" i="2"/>
  <c r="B14" i="2"/>
  <c r="B13" i="2"/>
  <c r="A13" i="2"/>
  <c r="B9" i="2"/>
  <c r="B8" i="2"/>
  <c r="B7" i="2"/>
  <c r="B4" i="2"/>
  <c r="B3" i="2"/>
  <c r="B2" i="2"/>
  <c r="B1" i="2"/>
  <c r="E31" i="2" l="1"/>
  <c r="E30" i="2"/>
  <c r="E21" i="2"/>
  <c r="E20" i="2"/>
  <c r="E19" i="2"/>
  <c r="E18" i="2"/>
  <c r="E15" i="2"/>
  <c r="AB22" i="2"/>
  <c r="B94" i="3"/>
  <c r="B90" i="3"/>
  <c r="B86" i="3"/>
  <c r="B82" i="3"/>
  <c r="B78" i="3"/>
  <c r="E23" i="2" l="1"/>
  <c r="C41" i="2"/>
  <c r="E13" i="2" l="1"/>
  <c r="J53" i="2"/>
  <c r="P53" i="2"/>
  <c r="L53" i="2"/>
  <c r="F53" i="2"/>
  <c r="V53" i="2"/>
  <c r="T53" i="2"/>
  <c r="N53" i="2"/>
  <c r="H53" i="2"/>
  <c r="X53" i="2"/>
  <c r="Z53" i="2"/>
  <c r="R53" i="2"/>
  <c r="AB53" i="2"/>
  <c r="Z52" i="2"/>
  <c r="P52" i="2"/>
  <c r="L52" i="2"/>
  <c r="J52" i="2"/>
  <c r="T52" i="2"/>
  <c r="X52" i="2"/>
  <c r="R52" i="2"/>
  <c r="AB52" i="2"/>
  <c r="F52" i="2"/>
  <c r="N52" i="2"/>
  <c r="H52" i="2"/>
  <c r="V52" i="2"/>
  <c r="Z41" i="2"/>
  <c r="V41" i="2"/>
  <c r="H41" i="2"/>
  <c r="J41" i="2"/>
  <c r="T41" i="2"/>
  <c r="P41" i="2"/>
  <c r="L41" i="2"/>
  <c r="F41" i="2"/>
  <c r="R41" i="2"/>
  <c r="AB41" i="2"/>
  <c r="X41" i="2"/>
  <c r="N41" i="2"/>
  <c r="AF52" i="2" l="1"/>
  <c r="AF53" i="2"/>
  <c r="AD53" i="2"/>
  <c r="AD41" i="2"/>
  <c r="AF41" i="2"/>
  <c r="AD52" i="2"/>
  <c r="AB50" i="2"/>
  <c r="Z50" i="2"/>
  <c r="F50" i="2"/>
  <c r="P50" i="2"/>
  <c r="L50" i="2"/>
  <c r="N50" i="2"/>
  <c r="X50" i="2"/>
  <c r="T50" i="2"/>
  <c r="V50" i="2"/>
  <c r="J50" i="2"/>
  <c r="H50" i="2"/>
  <c r="R50" i="2"/>
  <c r="Z48" i="2"/>
  <c r="L48" i="2"/>
  <c r="X48" i="2"/>
  <c r="J48" i="2"/>
  <c r="AB48" i="2"/>
  <c r="R48" i="2"/>
  <c r="H48" i="2"/>
  <c r="N48" i="2"/>
  <c r="F48" i="2"/>
  <c r="P48" i="2"/>
  <c r="T48" i="2"/>
  <c r="V48" i="2"/>
  <c r="V51" i="2"/>
  <c r="AB51" i="2"/>
  <c r="N51" i="2"/>
  <c r="F51" i="2"/>
  <c r="H51" i="2"/>
  <c r="J51" i="2"/>
  <c r="X51" i="2"/>
  <c r="Z51" i="2"/>
  <c r="L51" i="2"/>
  <c r="R51" i="2"/>
  <c r="P51" i="2"/>
  <c r="T51" i="2"/>
  <c r="R49" i="2"/>
  <c r="H49" i="2"/>
  <c r="P49" i="2"/>
  <c r="AB49" i="2"/>
  <c r="F49" i="2"/>
  <c r="J49" i="2"/>
  <c r="N49" i="2"/>
  <c r="L49" i="2"/>
  <c r="Z49" i="2"/>
  <c r="V49" i="2"/>
  <c r="X49" i="2"/>
  <c r="T49" i="2"/>
  <c r="AD48" i="2" l="1"/>
  <c r="AD49" i="2"/>
  <c r="AF49" i="2"/>
  <c r="AD51" i="2"/>
  <c r="AD50" i="2"/>
  <c r="AF51" i="2"/>
  <c r="AF48" i="2"/>
  <c r="AF50" i="2"/>
  <c r="AB47" i="2"/>
  <c r="X47" i="2"/>
  <c r="Z47" i="2"/>
  <c r="R47" i="2"/>
  <c r="V47" i="2"/>
  <c r="L47" i="2"/>
  <c r="N47" i="2"/>
  <c r="T47" i="2"/>
  <c r="F47" i="2"/>
  <c r="P47" i="2"/>
  <c r="H47" i="2"/>
  <c r="J47" i="2"/>
  <c r="AD47" i="2" l="1"/>
  <c r="AF47" i="2"/>
  <c r="Z44" i="2"/>
  <c r="F44" i="2"/>
  <c r="T44" i="2"/>
  <c r="N44" i="2"/>
  <c r="H44" i="2"/>
  <c r="V44" i="2"/>
  <c r="P44" i="2"/>
  <c r="J44" i="2"/>
  <c r="AB44" i="2"/>
  <c r="L44" i="2"/>
  <c r="X44" i="2"/>
  <c r="R44" i="2"/>
  <c r="B66" i="3"/>
  <c r="B62" i="3"/>
  <c r="B58" i="3"/>
  <c r="B54" i="3"/>
  <c r="B50" i="3"/>
  <c r="B42" i="3"/>
  <c r="B38" i="3"/>
  <c r="B34" i="3"/>
  <c r="B30" i="3"/>
  <c r="B26" i="3"/>
  <c r="B22" i="3"/>
  <c r="B18" i="3"/>
  <c r="B14" i="3"/>
  <c r="AD44" i="2" l="1"/>
  <c r="AF44" i="2"/>
  <c r="AF43" i="2" s="1"/>
  <c r="C52" i="2"/>
  <c r="C53" i="2"/>
  <c r="C48" i="2"/>
  <c r="C50" i="2"/>
  <c r="C51" i="2"/>
  <c r="C49" i="2"/>
  <c r="C47" i="2"/>
  <c r="Z46" i="2"/>
  <c r="F46" i="2"/>
  <c r="L46" i="2"/>
  <c r="N46" i="2"/>
  <c r="H46" i="2"/>
  <c r="T46" i="2"/>
  <c r="V46" i="2"/>
  <c r="P46" i="2"/>
  <c r="AB46" i="2"/>
  <c r="J46" i="2"/>
  <c r="X46" i="2"/>
  <c r="R46" i="2"/>
  <c r="C46" i="2"/>
  <c r="B10" i="3"/>
  <c r="AD46" i="2" l="1"/>
  <c r="AD45" i="2" s="1"/>
  <c r="AF46" i="2"/>
  <c r="AF45" i="2" s="1"/>
  <c r="C40" i="2"/>
  <c r="L37" i="2" l="1"/>
  <c r="N37" i="2"/>
  <c r="J37" i="2"/>
  <c r="Z37" i="2"/>
  <c r="H37" i="2"/>
  <c r="T37" i="2"/>
  <c r="V37" i="2"/>
  <c r="R37" i="2"/>
  <c r="P37" i="2"/>
  <c r="AB37" i="2"/>
  <c r="X37" i="2"/>
  <c r="F37" i="2"/>
  <c r="Z35" i="2"/>
  <c r="L35" i="2"/>
  <c r="N35" i="2"/>
  <c r="X35" i="2"/>
  <c r="T35" i="2"/>
  <c r="V35" i="2"/>
  <c r="AB35" i="2"/>
  <c r="H35" i="2"/>
  <c r="J35" i="2"/>
  <c r="F35" i="2"/>
  <c r="P35" i="2"/>
  <c r="R35" i="2"/>
  <c r="AB36" i="2"/>
  <c r="V36" i="2"/>
  <c r="F36" i="2"/>
  <c r="J36" i="2"/>
  <c r="H36" i="2"/>
  <c r="N36" i="2"/>
  <c r="P36" i="2"/>
  <c r="L36" i="2"/>
  <c r="R36" i="2"/>
  <c r="X36" i="2"/>
  <c r="Z36" i="2"/>
  <c r="T36" i="2"/>
  <c r="AB40" i="2"/>
  <c r="J40" i="2"/>
  <c r="N40" i="2"/>
  <c r="F40" i="2"/>
  <c r="T40" i="2"/>
  <c r="V40" i="2"/>
  <c r="X40" i="2"/>
  <c r="P40" i="2"/>
  <c r="Z40" i="2"/>
  <c r="H40" i="2"/>
  <c r="R40" i="2"/>
  <c r="L40" i="2"/>
  <c r="AD37" i="2" l="1"/>
  <c r="AF37" i="2"/>
  <c r="AD36" i="2"/>
  <c r="AF35" i="2"/>
  <c r="AD35" i="2"/>
  <c r="AF40" i="2"/>
  <c r="AF36" i="2"/>
  <c r="AD40" i="2"/>
  <c r="V42" i="2"/>
  <c r="H42" i="2"/>
  <c r="J42" i="2"/>
  <c r="AB42" i="2"/>
  <c r="N42" i="2"/>
  <c r="F42" i="2"/>
  <c r="X42" i="2"/>
  <c r="Z42" i="2"/>
  <c r="P42" i="2"/>
  <c r="R42" i="2"/>
  <c r="L42" i="2"/>
  <c r="T42" i="2"/>
  <c r="AD42" i="2" l="1"/>
  <c r="AD34" i="2" s="1"/>
  <c r="AF42" i="2"/>
  <c r="AF34" i="2" s="1"/>
  <c r="C37" i="2"/>
  <c r="C36" i="2"/>
  <c r="C35" i="2"/>
  <c r="C42" i="2"/>
  <c r="R25" i="2" l="1"/>
  <c r="Z33" i="2"/>
  <c r="N33" i="2"/>
  <c r="X33" i="2"/>
  <c r="T33" i="2"/>
  <c r="R33" i="2"/>
  <c r="V33" i="2"/>
  <c r="P33" i="2"/>
  <c r="H33" i="2"/>
  <c r="L33" i="2"/>
  <c r="J33" i="2"/>
  <c r="AB33" i="2"/>
  <c r="F33" i="2"/>
  <c r="V17" i="2"/>
  <c r="T17" i="2"/>
  <c r="R17" i="2"/>
  <c r="N17" i="2"/>
  <c r="L17" i="2"/>
  <c r="P17" i="2"/>
  <c r="X17" i="2"/>
  <c r="F17" i="2"/>
  <c r="Z17" i="2"/>
  <c r="AB17" i="2"/>
  <c r="H17" i="2"/>
  <c r="J17" i="2"/>
  <c r="AF17" i="2" l="1"/>
  <c r="AD17" i="2"/>
  <c r="AD33" i="2"/>
  <c r="AF33" i="2"/>
  <c r="F25" i="2"/>
  <c r="J25" i="2"/>
  <c r="L25" i="2"/>
  <c r="N25" i="2"/>
  <c r="Z25" i="2"/>
  <c r="X25" i="2"/>
  <c r="T25" i="2"/>
  <c r="P25" i="2"/>
  <c r="V25" i="2"/>
  <c r="H25" i="2"/>
  <c r="AB25" i="2"/>
  <c r="L24" i="2"/>
  <c r="X31" i="2"/>
  <c r="J27" i="2"/>
  <c r="L27" i="2"/>
  <c r="R27" i="2"/>
  <c r="V27" i="2"/>
  <c r="T27" i="2"/>
  <c r="N27" i="2"/>
  <c r="AB27" i="2"/>
  <c r="H27" i="2"/>
  <c r="X27" i="2"/>
  <c r="F27" i="2"/>
  <c r="P27" i="2"/>
  <c r="Z27" i="2"/>
  <c r="Z32" i="2"/>
  <c r="V32" i="2"/>
  <c r="T32" i="2"/>
  <c r="X32" i="2"/>
  <c r="F32" i="2"/>
  <c r="N32" i="2"/>
  <c r="H32" i="2"/>
  <c r="J32" i="2"/>
  <c r="R32" i="2"/>
  <c r="L32" i="2"/>
  <c r="P32" i="2"/>
  <c r="AB32" i="2"/>
  <c r="Z26" i="2"/>
  <c r="R26" i="2"/>
  <c r="N26" i="2"/>
  <c r="H26" i="2"/>
  <c r="F26" i="2"/>
  <c r="T26" i="2"/>
  <c r="V26" i="2"/>
  <c r="P26" i="2"/>
  <c r="X26" i="2"/>
  <c r="J26" i="2"/>
  <c r="L26" i="2"/>
  <c r="AB26" i="2"/>
  <c r="H30" i="2"/>
  <c r="X30" i="2"/>
  <c r="T30" i="2"/>
  <c r="N30" i="2"/>
  <c r="Z30" i="2"/>
  <c r="R30" i="2"/>
  <c r="F30" i="2"/>
  <c r="V30" i="2"/>
  <c r="L30" i="2"/>
  <c r="P30" i="2"/>
  <c r="J30" i="2"/>
  <c r="AB30" i="2"/>
  <c r="P29" i="2"/>
  <c r="X29" i="2"/>
  <c r="L29" i="2"/>
  <c r="F29" i="2"/>
  <c r="N29" i="2"/>
  <c r="J29" i="2"/>
  <c r="AB29" i="2"/>
  <c r="R29" i="2"/>
  <c r="T29" i="2"/>
  <c r="V29" i="2"/>
  <c r="Z29" i="2"/>
  <c r="H29" i="2"/>
  <c r="R16" i="2"/>
  <c r="T16" i="2"/>
  <c r="V16" i="2"/>
  <c r="V19" i="2"/>
  <c r="T19" i="2"/>
  <c r="R19" i="2"/>
  <c r="T15" i="2"/>
  <c r="R15" i="2"/>
  <c r="V15" i="2"/>
  <c r="L16" i="2"/>
  <c r="N16" i="2"/>
  <c r="N19" i="2"/>
  <c r="L19" i="2"/>
  <c r="N15" i="2"/>
  <c r="L15" i="2"/>
  <c r="P19" i="2"/>
  <c r="X19" i="2"/>
  <c r="X15" i="2"/>
  <c r="P15" i="2"/>
  <c r="P16" i="2"/>
  <c r="X16" i="2"/>
  <c r="F16" i="2"/>
  <c r="Z16" i="2"/>
  <c r="AB16" i="2"/>
  <c r="H16" i="2"/>
  <c r="J16" i="2"/>
  <c r="AB19" i="2"/>
  <c r="H19" i="2"/>
  <c r="J19" i="2"/>
  <c r="Z19" i="2"/>
  <c r="F19" i="2"/>
  <c r="Z15" i="2"/>
  <c r="J15" i="2"/>
  <c r="F15" i="2"/>
  <c r="AB15" i="2"/>
  <c r="H15" i="2"/>
  <c r="Z18" i="2"/>
  <c r="AD27" i="2" l="1"/>
  <c r="AF25" i="2"/>
  <c r="AF15" i="2"/>
  <c r="AF30" i="2"/>
  <c r="AD19" i="2"/>
  <c r="AF19" i="2"/>
  <c r="AF29" i="2"/>
  <c r="AD30" i="2"/>
  <c r="AF27" i="2"/>
  <c r="AD15" i="2"/>
  <c r="AD16" i="2"/>
  <c r="AD26" i="2"/>
  <c r="AD32" i="2"/>
  <c r="AF16" i="2"/>
  <c r="AD29" i="2"/>
  <c r="AF26" i="2"/>
  <c r="AF32" i="2"/>
  <c r="AD25" i="2"/>
  <c r="N24" i="2"/>
  <c r="R24" i="2"/>
  <c r="J24" i="2"/>
  <c r="V24" i="2"/>
  <c r="T24" i="2"/>
  <c r="F24" i="2"/>
  <c r="AB24" i="2"/>
  <c r="H24" i="2"/>
  <c r="Z24" i="2"/>
  <c r="P24" i="2"/>
  <c r="X24" i="2"/>
  <c r="V31" i="2"/>
  <c r="N31" i="2"/>
  <c r="T31" i="2"/>
  <c r="H31" i="2"/>
  <c r="F31" i="2"/>
  <c r="Z31" i="2"/>
  <c r="L31" i="2"/>
  <c r="J31" i="2"/>
  <c r="R31" i="2"/>
  <c r="P31" i="2"/>
  <c r="AB31" i="2"/>
  <c r="V22" i="2"/>
  <c r="T22" i="2"/>
  <c r="R22" i="2"/>
  <c r="V20" i="2"/>
  <c r="T20" i="2"/>
  <c r="R20" i="2"/>
  <c r="R18" i="2"/>
  <c r="V18" i="2"/>
  <c r="T18" i="2"/>
  <c r="T21" i="2"/>
  <c r="R21" i="2"/>
  <c r="V21" i="2"/>
  <c r="L20" i="2"/>
  <c r="N20" i="2"/>
  <c r="N18" i="2"/>
  <c r="L18" i="2"/>
  <c r="L21" i="2"/>
  <c r="N21" i="2"/>
  <c r="N22" i="2"/>
  <c r="L22" i="2"/>
  <c r="X18" i="2"/>
  <c r="P18" i="2"/>
  <c r="X21" i="2"/>
  <c r="P21" i="2"/>
  <c r="X22" i="2"/>
  <c r="P22" i="2"/>
  <c r="P20" i="2"/>
  <c r="X20" i="2"/>
  <c r="AB21" i="2"/>
  <c r="F21" i="2"/>
  <c r="Z21" i="2"/>
  <c r="J21" i="2"/>
  <c r="H21" i="2"/>
  <c r="J22" i="2"/>
  <c r="H22" i="2"/>
  <c r="F22" i="2"/>
  <c r="Z22" i="2"/>
  <c r="AB20" i="2"/>
  <c r="Z20" i="2"/>
  <c r="J20" i="2"/>
  <c r="F20" i="2"/>
  <c r="H20" i="2"/>
  <c r="F18" i="2"/>
  <c r="AB18" i="2"/>
  <c r="J18" i="2"/>
  <c r="H18" i="2"/>
  <c r="AF22" i="2" l="1"/>
  <c r="AD20" i="2"/>
  <c r="AF18" i="2"/>
  <c r="AD22" i="2"/>
  <c r="AF31" i="2"/>
  <c r="AD24" i="2"/>
  <c r="AD18" i="2"/>
  <c r="AF20" i="2"/>
  <c r="AD21" i="2"/>
  <c r="AD31" i="2"/>
  <c r="AF21" i="2"/>
  <c r="AF24" i="2"/>
  <c r="J28" i="2"/>
  <c r="V28" i="2" l="1"/>
  <c r="F28" i="2"/>
  <c r="T28" i="2"/>
  <c r="R28" i="2"/>
  <c r="AB28" i="2"/>
  <c r="N28" i="2"/>
  <c r="P28" i="2"/>
  <c r="L28" i="2"/>
  <c r="H28" i="2"/>
  <c r="Z28" i="2"/>
  <c r="X28" i="2"/>
  <c r="C32" i="2"/>
  <c r="C24" i="2"/>
  <c r="C33" i="2"/>
  <c r="C25" i="2"/>
  <c r="C31" i="2"/>
  <c r="C26" i="2"/>
  <c r="C29" i="2"/>
  <c r="C27" i="2"/>
  <c r="C30" i="2"/>
  <c r="C28" i="2"/>
  <c r="AD28" i="2" l="1"/>
  <c r="AD23" i="2" s="1"/>
  <c r="AF28" i="2"/>
  <c r="AF23" i="2" s="1"/>
  <c r="L14" i="2" l="1"/>
  <c r="L54" i="2" s="1"/>
  <c r="Z14" i="2"/>
  <c r="Z54" i="2" s="1"/>
  <c r="AB14" i="2"/>
  <c r="X14" i="2"/>
  <c r="X54" i="2" s="1"/>
  <c r="N14" i="2"/>
  <c r="N54" i="2" s="1"/>
  <c r="H14" i="2"/>
  <c r="H54" i="2" s="1"/>
  <c r="V14" i="2"/>
  <c r="V54" i="2" s="1"/>
  <c r="R14" i="2"/>
  <c r="R54" i="2" s="1"/>
  <c r="J14" i="2"/>
  <c r="J54" i="2" s="1"/>
  <c r="T14" i="2"/>
  <c r="T54" i="2" s="1"/>
  <c r="F14" i="2"/>
  <c r="P14" i="2"/>
  <c r="P54" i="2" s="1"/>
  <c r="AD14" i="2" l="1"/>
  <c r="AD13" i="2" s="1"/>
  <c r="AD54" i="2" s="1"/>
  <c r="AF14" i="2"/>
  <c r="AF13" i="2" s="1"/>
  <c r="AB54" i="2"/>
  <c r="E55" i="2"/>
  <c r="Q54" i="2" s="1"/>
  <c r="C15" i="2"/>
  <c r="C18" i="2"/>
  <c r="C19" i="2"/>
  <c r="C17" i="2"/>
  <c r="C20" i="2"/>
  <c r="C21" i="2"/>
  <c r="C16" i="2"/>
  <c r="C22" i="2"/>
  <c r="F54" i="2"/>
  <c r="C14" i="2"/>
  <c r="AC54" i="2" l="1"/>
  <c r="M54" i="2"/>
  <c r="O54" i="2"/>
  <c r="Y54" i="2"/>
  <c r="W54" i="2"/>
  <c r="AA54" i="2"/>
  <c r="K54" i="2"/>
  <c r="S54" i="2"/>
  <c r="I54" i="2"/>
  <c r="U54" i="2"/>
  <c r="G54" i="2"/>
  <c r="G56" i="2" s="1"/>
  <c r="F56" i="2"/>
  <c r="H56" i="2" s="1"/>
  <c r="J56" i="2" s="1"/>
  <c r="L56" i="2" s="1"/>
  <c r="N56" i="2" s="1"/>
  <c r="P56" i="2" s="1"/>
  <c r="R56" i="2" s="1"/>
  <c r="T56" i="2" s="1"/>
  <c r="V56" i="2" s="1"/>
  <c r="X56" i="2" s="1"/>
  <c r="Z56" i="2" s="1"/>
  <c r="AB56" i="2" s="1"/>
  <c r="E56" i="2"/>
  <c r="D15" i="2"/>
  <c r="D30" i="2"/>
  <c r="D14" i="2"/>
  <c r="D44" i="2"/>
  <c r="D46" i="2"/>
  <c r="D39" i="2"/>
  <c r="D18" i="2"/>
  <c r="D33" i="2"/>
  <c r="D27" i="2"/>
  <c r="D20" i="2"/>
  <c r="D25" i="2"/>
  <c r="D31" i="2"/>
  <c r="D24" i="2"/>
  <c r="D22" i="2"/>
  <c r="D40" i="2"/>
  <c r="D48" i="2"/>
  <c r="D41" i="2"/>
  <c r="D32" i="2"/>
  <c r="D52" i="2"/>
  <c r="D19" i="2"/>
  <c r="D51" i="2"/>
  <c r="D35" i="2"/>
  <c r="D16" i="2"/>
  <c r="D28" i="2"/>
  <c r="D21" i="2"/>
  <c r="D29" i="2"/>
  <c r="D53" i="2"/>
  <c r="D49" i="2"/>
  <c r="D38" i="2"/>
  <c r="D47" i="2"/>
  <c r="D26" i="2"/>
  <c r="D50" i="2"/>
  <c r="D36" i="2"/>
  <c r="D17" i="2"/>
  <c r="D42" i="2"/>
  <c r="D37" i="2"/>
  <c r="I56" i="2" l="1"/>
  <c r="K56" i="2" s="1"/>
  <c r="M56" i="2" s="1"/>
  <c r="O56" i="2" s="1"/>
  <c r="Q56" i="2" s="1"/>
  <c r="S56" i="2" s="1"/>
  <c r="U56" i="2" s="1"/>
  <c r="W56" i="2" s="1"/>
  <c r="Y56" i="2" s="1"/>
  <c r="AA56" i="2" s="1"/>
  <c r="AC56" i="2" s="1"/>
  <c r="D55" i="2"/>
</calcChain>
</file>

<file path=xl/sharedStrings.xml><?xml version="1.0" encoding="utf-8"?>
<sst xmlns="http://schemas.openxmlformats.org/spreadsheetml/2006/main" count="3268" uniqueCount="1769">
  <si>
    <t>Item</t>
  </si>
  <si>
    <t>Código</t>
  </si>
  <si>
    <t>Descrição</t>
  </si>
  <si>
    <t>Und</t>
  </si>
  <si>
    <t>Quant.</t>
  </si>
  <si>
    <t>SERVIÇOS INICIAIS</t>
  </si>
  <si>
    <t>M³</t>
  </si>
  <si>
    <t>M²</t>
  </si>
  <si>
    <t>UN</t>
  </si>
  <si>
    <t>M</t>
  </si>
  <si>
    <t>INFRA E SUPRA ESTRUTURA</t>
  </si>
  <si>
    <t>CONCRETO ARMADO</t>
  </si>
  <si>
    <t>ARMACAO DE ACO CA-60 DIAM. 3,4 A 6,0MM.- FORNECIMENTO / CORTE (C/PERDA DE 10%) / DOBRA / COLOCAÇÃO.</t>
  </si>
  <si>
    <t>KG</t>
  </si>
  <si>
    <t>ARMACAO ACO CA-50, DIAM. 6,3 (1/4) À 12,5MM(1/2) -FORNECIMENTO/ CORTE(PERDA DE 10%) / DOBRA / COLOCAÇÃO.</t>
  </si>
  <si>
    <t>LASTRO DE BRITA</t>
  </si>
  <si>
    <t>PAREDES, PAINÉIS E ESQUADRIAS</t>
  </si>
  <si>
    <t>PAREDES E ELEMENTOS DIVISÓRIOS</t>
  </si>
  <si>
    <t>COBERTURAS E PROTEÇÕES</t>
  </si>
  <si>
    <t>ESTRUTURA DE COBERTURA METÁLICA E ALUMÍNIO</t>
  </si>
  <si>
    <t>REVESTIMENTOS</t>
  </si>
  <si>
    <t>FORROS E ELEMENTOS DECORATIVOS</t>
  </si>
  <si>
    <t>PINTURA</t>
  </si>
  <si>
    <t>PAVIMENTAÇÕES</t>
  </si>
  <si>
    <t>PAVIMENTAÇÕES COM CERÂMICA</t>
  </si>
  <si>
    <t>RODAPÉS, SOLEIRAS</t>
  </si>
  <si>
    <t>INSTALAÇÕES ELÉTRICAS CFE PROJETO</t>
  </si>
  <si>
    <t>INSTALAÇÕES HIDROSSANITÁRIAS</t>
  </si>
  <si>
    <t>ÁGUA FRIA</t>
  </si>
  <si>
    <t>ADAPTADOR PVC SOLDAVEL CURTO C/ BOLSA E ROSCA P/ REGISTRO 25MM X 3/4"</t>
  </si>
  <si>
    <t>ESGOTO</t>
  </si>
  <si>
    <t>APARELHO, METAIS E ACESSÓRIOS</t>
  </si>
  <si>
    <t>ENGATE FLEXÍVEL EM PLÁSTICO BRANCO, 1/2" X 30CM - FORNECIMENTO E INSTALAÇÃO. AF_12/2013</t>
  </si>
  <si>
    <t>INSTALAÇÕES PREVENTIVAS DE INCÊNDIO</t>
  </si>
  <si>
    <t>TRABALHOS EM TERRA</t>
  </si>
  <si>
    <t>REATERRO COMPACTADO MANUALMENTE (VALAS DE FUNDAÇÕES RESIDENCIAIS)</t>
  </si>
  <si>
    <t>LOCACAO DA OBRA</t>
  </si>
  <si>
    <t>IMPERMEABILIZAÇÃO</t>
  </si>
  <si>
    <t>73929/004 (SINAPI)</t>
  </si>
  <si>
    <t>IMPERMEABILIZACAO DE ESTRUTURAS ENTERRADAS COM CIMENTO CRISTALIZANTE E EMULSAO ADESIVA, ATE 7M DE PROFUNDIDADE.</t>
  </si>
  <si>
    <t>TORNEIRA DE BOIA VAZAO TOTAL 3/4" COM BALAO PLASTICO - FORNECIMENTO E INSTALACAO</t>
  </si>
  <si>
    <t>ADAPTADOR PVC SOLDAVEL COM FLANGES E ANEL PARA CAIXA D'AGUA 25MMX3/4" - FORNECIMENTO E INSTALACAO</t>
  </si>
  <si>
    <t>SIFAO FLEXIVEL P/ PIA, LAVATORIO E TANQUE 3/4" X 1 1/2"</t>
  </si>
  <si>
    <t>VÁLVULA EM PLÁSTICO 1" PARA PIA, TANQUE OU LAVATÓRIO, COM OU SEM LADRÃO - FORNECIMENTO E INSTALAÇÃO. AF_12/2013</t>
  </si>
  <si>
    <t>TORNEIRA CROMADA DE MESA, 1/2" OU 3/4", PARA LAVATÓRIO, PADRÃO POPULAR - FORNECIMENTO E INSTALAÇÃO. AF_12/2013</t>
  </si>
  <si>
    <t>VASO SANITÁRIO SIFONADO COM CAIXA ACOPLADA LOUÇA BRANCA - PADRÃO MÉDIO - FORNECIMENTO E INSTALAÇÃO. AF_12/2013_P</t>
  </si>
  <si>
    <t>CUBA DE EMBUTIR DE AÇO INOXIDÁVEL MÉDIA - FORNECIMENTO E INSTALAÇÃO. AF_12/2013</t>
  </si>
  <si>
    <t>MICTORIO SIFONADO DE LOUCA BRANCA COM PERTENCES, COM REGISTRO DE PRESSAO 1/2" COM CANOPLA CROMADA ACABAMENTO SIMPLES E CONJUNTO PARA FIXACAO - FORNECIMENTO E INSTALACAO</t>
  </si>
  <si>
    <t>COMPLEMENTAÇÃO DA OBRA</t>
  </si>
  <si>
    <t>LIMPEZA FINAL DA OBRA</t>
  </si>
  <si>
    <t>ORÇAMENTO SINTÉTICO DE SERVIÇOS E CUSTOS</t>
  </si>
  <si>
    <t xml:space="preserve">OBRA: </t>
  </si>
  <si>
    <t xml:space="preserve">LOCAL: </t>
  </si>
  <si>
    <t>OBJETO:</t>
  </si>
  <si>
    <t>BDI=</t>
  </si>
  <si>
    <t>Data:</t>
  </si>
  <si>
    <t>Total c/ BDI</t>
  </si>
  <si>
    <t xml:space="preserve">CRONOGRAMA - FISICO FINANCEIRO </t>
  </si>
  <si>
    <t>ITEM</t>
  </si>
  <si>
    <t>SERVIÇOS</t>
  </si>
  <si>
    <t>SERVIÇOS (R$)</t>
  </si>
  <si>
    <t>VALOR (R$)</t>
  </si>
  <si>
    <t>PESO (%)</t>
  </si>
  <si>
    <t>SIMPLES</t>
  </si>
  <si>
    <t>TOTAL</t>
  </si>
  <si>
    <t>ACUMULADO</t>
  </si>
  <si>
    <t>% PARCIAL</t>
  </si>
  <si>
    <t>% TOTAL</t>
  </si>
  <si>
    <t>ARMACAO ACO CA-50, DIAM. 16,0 (5/8) À 25,0MM(1) -FORNECIMENTO/ CORTE(PERDA DE 10%) / DOBRA / COLOCAÇÃO.</t>
  </si>
  <si>
    <t>LAJE PRÉ-FABRICADA 12CM PARA PISOS COM CAPA</t>
  </si>
  <si>
    <t>42643 (DEINFRA)</t>
  </si>
  <si>
    <t>2.1</t>
  </si>
  <si>
    <t>2.1.1</t>
  </si>
  <si>
    <t>2.1.2</t>
  </si>
  <si>
    <t>2.1.3</t>
  </si>
  <si>
    <t>JANELA DE ALUMÍNIO ANODIZADO (BASCULANTE)</t>
  </si>
  <si>
    <t>42688 (DEINFRA)</t>
  </si>
  <si>
    <t>42704 (DEINFRA)</t>
  </si>
  <si>
    <t>PORTA CHAPEADA DE MADEIRA ANGELIM C/ FORRA E VISTAS E FERRAGENS</t>
  </si>
  <si>
    <t>PORTA INTERNA MACIÇA, MADEIRA MISTA COM FORRA,  VISTAS E SEM FERRAGENS</t>
  </si>
  <si>
    <t>FERRAGEM COMPLETA PARA PORTA INTERNA</t>
  </si>
  <si>
    <t>42679 (DEINFRA)</t>
  </si>
  <si>
    <t>VIDRO TEMPERADO 10MM COLOCADO</t>
  </si>
  <si>
    <t>FERRAGEM PARA PORTA/JANELA VIDRO TEMPERADO</t>
  </si>
  <si>
    <t>43416 (DEINFRA)</t>
  </si>
  <si>
    <t>43417 (DEINFRA)</t>
  </si>
  <si>
    <t>VIDRO TRANSPARENTE 3MM COLOCADO</t>
  </si>
  <si>
    <t>VIDRO CANELADO 3MM COLOCADO</t>
  </si>
  <si>
    <t>42716 (DEINFRA)</t>
  </si>
  <si>
    <t>42714 (DEINFRA)</t>
  </si>
  <si>
    <t>GRADE SIMPLES-FERRO PARA PROTEÇÃO DE JANELAS</t>
  </si>
  <si>
    <t>42892 (DEINFRA)</t>
  </si>
  <si>
    <t>ESTRUTURA DE MADEIRA VÃO MÉDIO 15M TELHA FIBROCIMENTO</t>
  </si>
  <si>
    <t>42721 (DEINFRA)</t>
  </si>
  <si>
    <t>42729 (DEINFRA)</t>
  </si>
  <si>
    <t>COBERTURA COM TELHA FIBROCIMENTO 5MM</t>
  </si>
  <si>
    <t>CALHA DE ALUMÍNIO CORTE 38</t>
  </si>
  <si>
    <t>42741 (DEINFRA)</t>
  </si>
  <si>
    <t>CALHA PARA BEIRAL ALUMÍNIO</t>
  </si>
  <si>
    <t>RUFO DE 50CM CHAPA DE ALUMÍNIO 0,7MM</t>
  </si>
  <si>
    <t>CONDUTOR DE ALUMÍNIO PARA BEIRAL</t>
  </si>
  <si>
    <t>43821 (DEINFRA)</t>
  </si>
  <si>
    <t>43837 (DEINFRA)</t>
  </si>
  <si>
    <t>REJUNTE DE AZULEJOS COM ARGAMASSA PRÉ-FABRICADA</t>
  </si>
  <si>
    <t>C10.48.10.10.005 (PREFEITURA MUNICIPAL DE JOINVILLE)</t>
  </si>
  <si>
    <t>REJUNTE DE PISO CERÂMICO COM ARGAMASSA PRÉ-FABRICADA</t>
  </si>
  <si>
    <t>C10.56.15.25.005 (PREFEITURA MUNICIPAL DE JOINVILLE)</t>
  </si>
  <si>
    <t>PISO CERÂMICO ANTIDERRAPANTE PEI-4 COM ARGAMASSA COLANTE</t>
  </si>
  <si>
    <t>42813 (DEINFRA)</t>
  </si>
  <si>
    <t>SERVÇOS PRELIMINARES</t>
  </si>
  <si>
    <t>DEMOLIÇÃO DE ÁREA CONSTRUÍDA</t>
  </si>
  <si>
    <t>42532 (DEINFRA)</t>
  </si>
  <si>
    <t>CAIXA DE INSPEÇÃO/GORDURA OU ESPUMA EM CONCRETO 60x60CM COM TAMPA - FORNECIMENTO E INSTALACAO</t>
  </si>
  <si>
    <t>CAIXA DE INSPEÇÃO/ESGOTO 80CM X 80CM X 30 CM C/ TAMPA</t>
  </si>
  <si>
    <t>43140 (DEINFRA)</t>
  </si>
  <si>
    <t>JOELHO 45º ESGOTO PRIMÁRIO 50MM</t>
  </si>
  <si>
    <t>JOELHO 45º ESGOTO PRIMÁRIO 100MM</t>
  </si>
  <si>
    <t>43157 (DEINFRA)</t>
  </si>
  <si>
    <t>JOELHO 45º ESGOTO SEGUNDÁRIO 40MM</t>
  </si>
  <si>
    <t>43159 (DEINFRA)</t>
  </si>
  <si>
    <t>43156 (DEINFRA)</t>
  </si>
  <si>
    <t>JOELHO 90º ESGOTO PRIMÁRIO 50MM</t>
  </si>
  <si>
    <t>JOELHO 90º ESGOTO SEGUNDÁRIO 40MM</t>
  </si>
  <si>
    <t>JOELHO 90º ESGOTO PRIMÁRIO 100MM</t>
  </si>
  <si>
    <t>43164 (DEINFRA)</t>
  </si>
  <si>
    <t>43162 (DEINFRA)</t>
  </si>
  <si>
    <t>43163 (DEINFRA)</t>
  </si>
  <si>
    <t>JUNÇÃO SIMPLES ESGOTO PRIMÁRIO 100MM</t>
  </si>
  <si>
    <t>JUNÇÃO SIMPLES ESGOTO PRIMÁRIO 100MMX50MM</t>
  </si>
  <si>
    <t>JUNÇÃO SIMPLES ESGOTO SEGUNDÁRIO 40MM</t>
  </si>
  <si>
    <t>JUNÇÃO SIMPLES ESGOTO PRIMÁRIO 50MM</t>
  </si>
  <si>
    <t>43175 (DEINFRA)</t>
  </si>
  <si>
    <t>43179 (DEINFRA)</t>
  </si>
  <si>
    <t>43177 (DEINFRA)</t>
  </si>
  <si>
    <t>TUBO PVC RIGIDO 100MM ESGOTO PRIMÁRIO</t>
  </si>
  <si>
    <t>TUBO PVC RIGIDO 150MM ESGOTO PRIMÁRIO</t>
  </si>
  <si>
    <t>TUBO RIGIDO 50MM ESGOTO PRIMÁRIO</t>
  </si>
  <si>
    <t>TUBO RÍGIDO 75MM ESGOTO PRIMÁRIO</t>
  </si>
  <si>
    <t>TUBO PVC RÍGIDO SOLDÁVEL 40MM ESGOTO</t>
  </si>
  <si>
    <t>43212 (DEINFRA)</t>
  </si>
  <si>
    <t>43213 (DEINFRA)</t>
  </si>
  <si>
    <t>43210 (DEINFRA)</t>
  </si>
  <si>
    <t>43211 (DEINFRA)</t>
  </si>
  <si>
    <t>43215 (DEINFRA)</t>
  </si>
  <si>
    <t>TE SANITARIO ESGOTO PRIMÁRIO 100MMX50MM</t>
  </si>
  <si>
    <t>TE SANITARIO ESGOTO PRIMÁRIO 50MM</t>
  </si>
  <si>
    <t>43200 (DEINFRA)</t>
  </si>
  <si>
    <t>43204 (DEINFRA)</t>
  </si>
  <si>
    <t>TUBO CONCRETO SIMPLES DN 200 MM PARA DRENAGEM - FORNECIMENTO E INSTALACAO, INCLUSIVE ESCAVACAO MANUAL 1M3/M.</t>
  </si>
  <si>
    <t>TUBO CONCRETO SIMPLES DN 300 MM PARA DRENAGEM - FORNECIMENTO E INSTALACAO INCLUSIVE ESCAVACAO MANUAL 1M3/M</t>
  </si>
  <si>
    <t>TUBO CONCRETO SIMPLES DN 400 MM PARA DRENAGEM - FORNECIMENTO E INSTALACAO INCLUSIVE ESCAVACAO MANUAL 1,5M3/M</t>
  </si>
  <si>
    <t>TUBO CONCRETO SIMPLES DN 500 MM PARA DRENAGEM - FORNECIMENTO E INSTALACAO INCLUSIVE ESCAVACAO MANUAL 2,0M3/M</t>
  </si>
  <si>
    <t>TUBO CONCRETO SIMPLES DN 350 MM PARA DRENAGEM - FORNECIMENTO E INSTALACAO INCLUSIVE ESCAVACAO MANUAL 1,5M3/M</t>
  </si>
  <si>
    <t>TUBO CONCRETO SIMPLES DN 250 MM PARA DRENAGEM - FORNECIMENTO E INSTALACAO INCLUSIVE ESCAVACAO MANUAL 1M3/M</t>
  </si>
  <si>
    <t>TUBO CONCRETO SIMPLES DN 150 MM PARA DRENAGEM - FORNECIMENTO E INSTALACAO, INCLUSIVE ESCAVACAO MANUAL 1M3/M.</t>
  </si>
  <si>
    <t>83675 (SINAPI)</t>
  </si>
  <si>
    <t>83676 (SINAPI)</t>
  </si>
  <si>
    <t>83677 (SINAPI)</t>
  </si>
  <si>
    <t>ADAPTADOR PVC SOLDAVEL COM FLANGES E ANEL PARA CAIXA D'AGUA 40MMX1.1/4" - FORNECIMENTO E INSTALACAO</t>
  </si>
  <si>
    <t>ADAPTADOR PVC SOLDAVEL COM FLANGES E ANEL PARA CAIXA D'AGUA 50MMX1.1/2" - FORNECIMENTO E INSTALACAO</t>
  </si>
  <si>
    <t>ADAPTADOR PVC SOLDAVEL CURTO C/ BOLSA E ROSCA P/ REGISTRO 50MM X 1.1/2"</t>
  </si>
  <si>
    <t>C16.05.05.06.020 (PREFEITURA MUNICIPAL DE JOINVILLE)</t>
  </si>
  <si>
    <t>C16.05.05.06.007 (PREFEITURA MUNICIPAL DE JOINVILLE)</t>
  </si>
  <si>
    <t>BUCHA REDUCAO SOLDÁVEL CURTA 32X25MM</t>
  </si>
  <si>
    <t>43002 (DEINFRA)</t>
  </si>
  <si>
    <t>JOELHO 45 PVC RIGIDO SOLDÁVEL 25MM</t>
  </si>
  <si>
    <t>JOELHO 45 PVC RIGIDO SOLDÁVEL 50MM</t>
  </si>
  <si>
    <t>43048 (DEINFRA)</t>
  </si>
  <si>
    <t>43051 (DEINFRA)</t>
  </si>
  <si>
    <t>JOELHO 90 PVC RIGIDO SOLDÁVEL 50MM</t>
  </si>
  <si>
    <t>JOELHO 90 PVC RIGIDO SOLDÁVEL 40MM</t>
  </si>
  <si>
    <t>JOELHO 90 PVC RIGIDO SOLDÁVEL 32MM</t>
  </si>
  <si>
    <t>JOELHO 90 PVC RIGIDO SOLDÁVEL 25MM</t>
  </si>
  <si>
    <t>43062 (DEINFRA)</t>
  </si>
  <si>
    <t>43064 (DEINFRA)</t>
  </si>
  <si>
    <t>43065 (DEINFRA)</t>
  </si>
  <si>
    <t>43066 (DEINFRA)</t>
  </si>
  <si>
    <t>REGISTRO PVC ESFERA VS ROSCÁVEL Ø3/4"</t>
  </si>
  <si>
    <t>REGISTRO PVC ESFERA VS ROSCÁVEL Ø1.1/2"</t>
  </si>
  <si>
    <t>REGISTRO PVC ESFERA VS ROSCÁVEL Ø1.1/4"</t>
  </si>
  <si>
    <t>C16.05.05.68.007 (PREFEITURA MUNICIPAL DE JOINVILLE)</t>
  </si>
  <si>
    <t>C16.05.05.68.015 (PREFEITURA MUNICIPAL DE JOINVILLE)</t>
  </si>
  <si>
    <t>C16.05.05.68.020 (PREFEITURA MUNICIPAL DE JOINVILLE)</t>
  </si>
  <si>
    <t>TUBO PVC RIGIDO SOLDAVEL 25MM</t>
  </si>
  <si>
    <t>TUBO PVC RIGIDO SOLDAVEL 32MM</t>
  </si>
  <si>
    <t>TUBO PVC RIGIDO SOLDAVEL 40MM</t>
  </si>
  <si>
    <t>TUBO PVC RIGIDO SOLDAVEL 50MM</t>
  </si>
  <si>
    <t>43118 (DEINFRA)</t>
  </si>
  <si>
    <t>43119 (DEINFRA)</t>
  </si>
  <si>
    <t>43120 (DEINFRA)</t>
  </si>
  <si>
    <t>43121 (DEINFRA)</t>
  </si>
  <si>
    <t>TE 90 RIGIDO SOLDAVEL 25MM</t>
  </si>
  <si>
    <t>TE 90 PVC RIGIDO SOLDAVEL 32MM</t>
  </si>
  <si>
    <t>TE 90 PVC RIGIDO SOLDAVEL 40MM</t>
  </si>
  <si>
    <t>TE 90 PVC RIGIDO SOLDAVEL 50MM</t>
  </si>
  <si>
    <t>43087 (DEINFRA)</t>
  </si>
  <si>
    <t>43088 (DEINFRA)</t>
  </si>
  <si>
    <t>43089 (DEINFRA)</t>
  </si>
  <si>
    <t>43090 (DEINFRA)</t>
  </si>
  <si>
    <t>TE 90 RED. SOLDÁVEL 32X25MM</t>
  </si>
  <si>
    <t>43100 (DEINFRA)</t>
  </si>
  <si>
    <t>JOELHO 90 RED SOLDÁVEL /BUCHA LATÃO 25MMX1/2"</t>
  </si>
  <si>
    <t>JOELHO 90 RED SOLDÁVEL /BUCHA LATÃO 25MMX3/4"</t>
  </si>
  <si>
    <t>TE 90 RED SOLDÁVEL /BUCHA LATÃO 25MMX1/2"</t>
  </si>
  <si>
    <t>43074 (DEINFRA)</t>
  </si>
  <si>
    <t>43071 (DEINFRA)</t>
  </si>
  <si>
    <t>43097 (DEINFRA)</t>
  </si>
  <si>
    <t>I16.20.05.05.0340 (PREFEITURA MUNICIPAL DE JOINVILLE)</t>
  </si>
  <si>
    <t>RESERVATÓRIO DE FIBRA (CAPACIDADE: 25.000L)</t>
  </si>
  <si>
    <t>TAMPO DE GRANITO 60CM COM ACABAMENTO</t>
  </si>
  <si>
    <t>43905 (DEINFRA)</t>
  </si>
  <si>
    <t>LAVATÓRIO LOUÇA BRANCA COM COLUNA, *44 X 35,5* CM, PADRÃO POPULAR - FORNECIMENTO E INSTALAÇÃO. AF_12/2013</t>
  </si>
  <si>
    <t>42945 (DEINFRA)</t>
  </si>
  <si>
    <t>TANQUE DE AÇO INOX FIXO EM ALV. SIFONADO C/ METAIS</t>
  </si>
  <si>
    <t>TORNEIRA CROMADA LONGA, DE PAREDE, 1/2" OU 3/4", PARA PIA DE COZINHA/LAVATÓRIO, PADRÃO POPULAR - FORNECIMENTO E INSTALAÇÃO. AF_12/2013</t>
  </si>
  <si>
    <t>REGISTRO DE GAVETA COM CANOPLA Ø 25MM (1) - FORNECIMENTO E INSTALAÇÃO</t>
  </si>
  <si>
    <t>PARAFUSO NIQUELADO COM ACABAMENTO CROMADO PARA FIXAR PECA SANITARIA, INCLUI PORCA CEGA, ARRUELA E BUCHA DE NYLON TAMANHO S-10</t>
  </si>
  <si>
    <t>VEDACAO PVC, 100 MM, PARA SAIDA VASO SANITARIO</t>
  </si>
  <si>
    <t>CAIXA SIFONADA PVC 150X150X50MM</t>
  </si>
  <si>
    <t>43132 (DEINFRA)</t>
  </si>
  <si>
    <t>BOMBA DE RECALQUE 1CV</t>
  </si>
  <si>
    <t>40001 (DEINFRA)</t>
  </si>
  <si>
    <t>LASTRO DE CONCRETO MAGRO PARA FUNDACOES</t>
  </si>
  <si>
    <t>42615 (DEINFRA)</t>
  </si>
  <si>
    <t>GRELHA METÁLICA PARA BOCA DE LOBO/CAIXA DE AREIA</t>
  </si>
  <si>
    <t>I16.15.05.05.0160 (PREFEITURA MUNICIPAL DE JOINVILLE)</t>
  </si>
  <si>
    <t>C10.64.05.10.004 (PREFEITURA MUNICIPAL DE JOINVILLE</t>
  </si>
  <si>
    <t>PORTA EXTERNA DE AÇO GALVANIZADO COM FERRAGENS E PINTURA ELETROSTÁTICA</t>
  </si>
  <si>
    <t>C10.64.15.25.005 (PREFEITURA MUNICIPAL DE JOINVILLE</t>
  </si>
  <si>
    <t>JANELA VENEZIANA EM ALUMÍNIO ANODIZADO FOSCO COM FERRAGENS, INSTALADA</t>
  </si>
  <si>
    <t>ATERRO MOLHADO E APILOADO MANUALMENTE</t>
  </si>
  <si>
    <t>QUADRO PARA SALA DE AULA EM PAREDES DE ALVENARIA</t>
  </si>
  <si>
    <t>42871 (DEINFRA)</t>
  </si>
  <si>
    <t>PROTETOR LATERAL PARA CARTEIRAS</t>
  </si>
  <si>
    <t>42870 (DEINFRA)</t>
  </si>
  <si>
    <t>GUIA MADEIRA COLOCACAO CARTAZES</t>
  </si>
  <si>
    <t>42863 (DEINFRA)</t>
  </si>
  <si>
    <t>CAIXA PVC 4" X 2" PARA ELETRODUTO</t>
  </si>
  <si>
    <t>C21.10.10.10.005 (PREFEITURA MUNICIPAL DE JOINVILLE)</t>
  </si>
  <si>
    <t>C21.10.10.05.010 (PREFEITURA MUNICIPAL DE JOINVILLE)</t>
  </si>
  <si>
    <t>CAIXA PVC OCTOGONAL - 3" X 3"</t>
  </si>
  <si>
    <t>I21.05.15.10.0360 (PREFEITURA MUNICIPAL DE JOINVILLE)</t>
  </si>
  <si>
    <t>TAMPA COM FURO  2" X 4" EM PVC PARA CAIXA DE EMBUTIR</t>
  </si>
  <si>
    <t>C21.10.15.16.010 (PREFEITURA MUNICIPAL DE JOINVILLE)</t>
  </si>
  <si>
    <t>CAIXA DE PASSAGEM COM 670X470X700MM COM TAMPA PADRÃO</t>
  </si>
  <si>
    <t>INTERRUPTOR SIMPLES COM 1 TOMADA UNIVERSAL CONJUGADOS COM PLACA - FORNECIMENTO E INSTALACAO</t>
  </si>
  <si>
    <t>INTERRUPTOR PARALELO DE EMBUTIR 10A/250V 1 TECLA, SEM PLACA - FORNECIMENTO E INSTALACAO</t>
  </si>
  <si>
    <t>INTERRUPTOR SIMPLES DE EMBUTIR 10A/250V 2 TECLAS, COM PLACA - FORNECIMENTO E INSTALACAO</t>
  </si>
  <si>
    <t>INTERRUPTOR SIMPLES DE EMBUTIR 10A/250V 3 TECLAS, COM PLACA - FORNECIMENTO E INSTALACAO</t>
  </si>
  <si>
    <t>RELE FOTOELETRICO P/ COMANDO DE ILUMINACAO EXTERNA 220V/1000W - FORNECIMENTO E INSTALACAO</t>
  </si>
  <si>
    <t>TOMADA DE EMBUTIR 2P+T 10A/250V C/ PLACA - FORNECIMENTO E INSTALACAO</t>
  </si>
  <si>
    <t>TOMADA DE EMBUTIR 2P+T 20A/250V C/ PLACA - FORNECIMENTO E INSTALACAO</t>
  </si>
  <si>
    <t>TOMADA DUPLA DE EMBUTIR 2X2P+T 10A/250V C/ PLACA - FORNECIMENTO E INSTALACAO</t>
  </si>
  <si>
    <t>LUMINARIA TIPO CALHA, DE SOBREPOR, COM REATOR DE PARTIDA RAPIDA E LAMPADA FLUORESCENTE 1X40W, COMPLETA, FORNECIMENTO E INSTALACAO</t>
  </si>
  <si>
    <t>LUMINARIA TIPO CALHA, DE SOBREPOR, COM REATOR DE PARTIDA RAPIDA E LAMPADA FLUORESCENTE 2X40W, COMPLETA, FORNECIMENTO E INSTALACAO</t>
  </si>
  <si>
    <t>LAMPADA FLUORESCENTE 15W</t>
  </si>
  <si>
    <t>LAMPADA FLUORESCENTE 25W</t>
  </si>
  <si>
    <t>CABO DE COBRE ISOLAMENTO ANTI-CHAMA 0,6/1KV 16MM² (1 CONDUTOR) TP SINTENAX OU EQUIVALENTE</t>
  </si>
  <si>
    <t>CABO DE COBRE ISOLAMENTO ANTI-CHAMA 0,6/1KV 35MM² (1 CONDUTOR) TP SINTENAX OU EQUIVALENTE</t>
  </si>
  <si>
    <t>CABO DE COBRE ISOLAMENTO ANTI-CHAMA 0,6/1KV 70MM² (1 CONDUTOR) TP SINTENAX OU EQUIVALENTE</t>
  </si>
  <si>
    <t>CABO DE COBRE ISOLAMENTO ANTI-CHAMA 0,6/1KV 120MM² (1 CONDUTOR) TP SINTENAX OU EQUIVALENTE</t>
  </si>
  <si>
    <t>C21.15.10.60.030  (PREFEITURA MUNICIPAL DE JOINVILLE)</t>
  </si>
  <si>
    <t>C21.15.10.60.040  (PREFEITURA MUNICIPAL DE JOINVILLE)</t>
  </si>
  <si>
    <t>C21.15.10.60.048  (PREFEITURA MUNICIPAL DE JOINVILLE)</t>
  </si>
  <si>
    <t>C21.15.10.60.055  (PREFEITURA MUNICIPAL DE JOINVILLE)</t>
  </si>
  <si>
    <t>CABO DE COBRE ISOLADO PVC 450/750V 1,5MM2 RESISTENTE A CHAMA - FORNECIMENTO E INSTALACAO</t>
  </si>
  <si>
    <t>CABO DE COBRE ISOLADO PVC 450/750V 4,0MM2 RESISTENTE A CHAMA - FORNECIMENTO E INSTALACAO</t>
  </si>
  <si>
    <t>DISJUNTOR TERMOMAGNETICO MONOPOLAR PADRAO NEMA (AMERICANO) 10 A 30A 240V, FORNECIMENTO E INSTALACAO</t>
  </si>
  <si>
    <t>DISJUNTOR TERMOMAGNETICO TRIPOLAR PADRAO NEMA (AMERICANO) 60 A 100A 240V, FORNECIMENTO E INSTALACAO</t>
  </si>
  <si>
    <t>74130/005 (SINAPI)</t>
  </si>
  <si>
    <t>DISJUNTOR TERMOMAGNETICO TRIPOLAR EM CAIXA MOLDADA 300 A 400A 600V, FORNECIMENTO E INSTALACAO</t>
  </si>
  <si>
    <t>INTERRUPTOR TETRAPOLAR DR (3 FASES/NEUTRO - IN 30MA) - 125A</t>
  </si>
  <si>
    <t>43410 (DEINFRA)</t>
  </si>
  <si>
    <t>ELETROCALHA PERFURADA DIM. 100 X 50 X 3000MM CHAPA #18 G.F.</t>
  </si>
  <si>
    <t>C21.15.43.10.008 (PREFEITURA MUNICIPAL DE JOINVILLE)</t>
  </si>
  <si>
    <t>SUPORTE VERTICAL PARA ELETROCALHA, DIMENSÃO: 100X50MM</t>
  </si>
  <si>
    <t>I21.05.15.15.0075 (PREFEITURA MUNICIPAL DE JOINVILLE)</t>
  </si>
  <si>
    <t>TALA PLANA PERFURADA 50MM</t>
  </si>
  <si>
    <t>I21.05.15.15.0315 (PREFEITURA MUNICIPAL DE JOINVILLE)</t>
  </si>
  <si>
    <t>TAMPA DE PRESSÃO 100MM X 3000MM, CHAPA 24</t>
  </si>
  <si>
    <t>I21.05.05.10.550 (PREFEITURA MUNICIPAL DE JOINVILLE)</t>
  </si>
  <si>
    <t>ELETRODUTO DE PVC FLEXIVEL CORRUGADO DN 20MM (3/4") FORNECIMENTO E INSTALACAO</t>
  </si>
  <si>
    <t>ELETRODUTO PVC RIGIDO ROSCÁVEL 3"</t>
  </si>
  <si>
    <t>43472 (DEINFRA)</t>
  </si>
  <si>
    <t>ABRAÇADEIRA GALVANIZADA TIPO CUNHA 3/4"</t>
  </si>
  <si>
    <t>BRAÇADEIRA DE FEGA COM CUNHA DE APERTO DE 2"</t>
  </si>
  <si>
    <t>43252 (DEINFRA)</t>
  </si>
  <si>
    <t>C21.15.06.15.025 (PREFEITURA MUNICIPAL DE JOINVILLE)</t>
  </si>
  <si>
    <t>ELETRODUTO PVC ROSCA 50MM - 2"</t>
  </si>
  <si>
    <t>ELETRODUTO PVC ROSCA 20MM - 3/4"</t>
  </si>
  <si>
    <t>I21.05.15.05.0050 (PREFEITURA MUNICIPAL DE JOINVILLE)</t>
  </si>
  <si>
    <t>PERFILADO METÁLICO PERFURADO 38X38MMX6M</t>
  </si>
  <si>
    <t>GANCHO CURTO PERFILADO 44X32MM</t>
  </si>
  <si>
    <t>TAMPA TIPO U PERFILADO 38X3000MM</t>
  </si>
  <si>
    <t>I21.05.15.15.0280 (PREFEITURA MUNICIPAL DE JOINVILLE)</t>
  </si>
  <si>
    <t>QUADRO DE DISTRIBUICAO DE ENERGIA DE EMBUTIR, EM CHAPA METALICA, PARA 24 DISJUNTORES TERMOMAGNETICOS MONOPOLARES, COM BARRAMENTO TRIFASICO E NEUTRO, FORNECIMENTO E INSTALACAO</t>
  </si>
  <si>
    <t>INSTALAÇÕES DE CABEAMENTO CFE PROJETO</t>
  </si>
  <si>
    <t>TOMADA TELEFONE RJ11/RJ45 EMBUTIR C/ PLACA</t>
  </si>
  <si>
    <t>TOMADA PAREDE PARA REDE DE DADOS/VOZ 2XRJ45 FEMEA</t>
  </si>
  <si>
    <t>I21.05.15.15.0350  (PREFEITURA MUNICIPAL DE JOINVILLE)</t>
  </si>
  <si>
    <t>C21.15.48.06.005  (PREFEITURA MUNICIPAL DE JOINVILLE)</t>
  </si>
  <si>
    <t>I21.10.05.05.0193  (PREFEITURA MUNICIPAL DE JOINVILLE)</t>
  </si>
  <si>
    <t>C21.35.05.15.005  (PREFEITURA MUNICIPAL DE JOINVILLE)</t>
  </si>
  <si>
    <t>ELETRODUTO DE PVC FLEXIVEL CORRUGADO DN 25MM (1") FORNECIMENTO E INSTALACAO</t>
  </si>
  <si>
    <t>00001 (MERCADO - VER PLANILHA EM ANEXO)</t>
  </si>
  <si>
    <t>CAIXA DE SOM</t>
  </si>
  <si>
    <t>CÓDIGO</t>
  </si>
  <si>
    <t>DESCRIÇAO</t>
  </si>
  <si>
    <t>FORNECEDOR 01</t>
  </si>
  <si>
    <t>FORNECEDOR 02</t>
  </si>
  <si>
    <t>FORNECEDOR 03</t>
  </si>
  <si>
    <t>VALOR:</t>
  </si>
  <si>
    <t xml:space="preserve">VALOR: </t>
  </si>
  <si>
    <t>40017 (DEINFRA)</t>
  </si>
  <si>
    <t>CABO UTP-4P</t>
  </si>
  <si>
    <t>FIO INTERNO CCI 50-1</t>
  </si>
  <si>
    <t>43346 (DEINFRA)</t>
  </si>
  <si>
    <t>FIO P/ INTAL. ELETRONICA (SOM) POLARIZADO BICOLOR 2 X 0,75MM²</t>
  </si>
  <si>
    <t>EXECUÇÃO DE PASSEIO COM FORNECIMENTO DE PAVER CINZA PARA TRAFEGO DE VEICULOS, ESP.: 8CM, SOBRE BASE DE BRITA E LASTRO DE AREIA, INCL. PREP. DE CX</t>
  </si>
  <si>
    <t xml:space="preserve">C35.12.05.10.005 </t>
  </si>
  <si>
    <t>AMPLIAÇÃO</t>
  </si>
  <si>
    <t>2.1.1.1</t>
  </si>
  <si>
    <t>2.1.2.1</t>
  </si>
  <si>
    <t>2.1.2.2</t>
  </si>
  <si>
    <t>2.1.2.3</t>
  </si>
  <si>
    <t>2.1.2.4</t>
  </si>
  <si>
    <t>2.1.3.1</t>
  </si>
  <si>
    <t>2.2</t>
  </si>
  <si>
    <t>2.2.1</t>
  </si>
  <si>
    <t>2.2.1.1</t>
  </si>
  <si>
    <t>2.2.1.2</t>
  </si>
  <si>
    <t>2.2.1.3</t>
  </si>
  <si>
    <t>2.2.1.4</t>
  </si>
  <si>
    <t>2.2.1.5</t>
  </si>
  <si>
    <t>2.2.1.6</t>
  </si>
  <si>
    <t>2.2.1.7</t>
  </si>
  <si>
    <t>2.2.1.8</t>
  </si>
  <si>
    <t>2.2.1.10</t>
  </si>
  <si>
    <t>2.2.1.11</t>
  </si>
  <si>
    <t>2.2.1.12</t>
  </si>
  <si>
    <t>2.2.1.13</t>
  </si>
  <si>
    <t>2.2.1.14</t>
  </si>
  <si>
    <t>2.3</t>
  </si>
  <si>
    <t>2.3.1</t>
  </si>
  <si>
    <t>2.3.1.1</t>
  </si>
  <si>
    <t>2.3.1.2</t>
  </si>
  <si>
    <t>2.3.1.3</t>
  </si>
  <si>
    <t>2.3.1.4</t>
  </si>
  <si>
    <t>2.3.1.5</t>
  </si>
  <si>
    <t>2.3.1.6</t>
  </si>
  <si>
    <t>2.3.1.7</t>
  </si>
  <si>
    <t>2.3.1.8</t>
  </si>
  <si>
    <t>2.3.1.9</t>
  </si>
  <si>
    <t>2.3.1.10</t>
  </si>
  <si>
    <t>2.3.1.11</t>
  </si>
  <si>
    <t>2.3.1.12</t>
  </si>
  <si>
    <t>2.4</t>
  </si>
  <si>
    <t>2.4.1</t>
  </si>
  <si>
    <t>2.4.1.1</t>
  </si>
  <si>
    <t>2.4.1.2</t>
  </si>
  <si>
    <t>2.4.1.4</t>
  </si>
  <si>
    <t>2.4.1.5</t>
  </si>
  <si>
    <t>2.4.1.6</t>
  </si>
  <si>
    <t>2.4.1.7</t>
  </si>
  <si>
    <t>2.5</t>
  </si>
  <si>
    <t>2.5.1</t>
  </si>
  <si>
    <t>2.5.2</t>
  </si>
  <si>
    <t>2.5.2.1</t>
  </si>
  <si>
    <t>2.5.3</t>
  </si>
  <si>
    <t>2.5.4</t>
  </si>
  <si>
    <t>2.5.4.1</t>
  </si>
  <si>
    <t>2.6</t>
  </si>
  <si>
    <t>2.6.1</t>
  </si>
  <si>
    <t>2.6.2</t>
  </si>
  <si>
    <t>2.6.1.1</t>
  </si>
  <si>
    <t>2.6.1.2</t>
  </si>
  <si>
    <t>2.6.2.2</t>
  </si>
  <si>
    <t>2.7</t>
  </si>
  <si>
    <t>2.7.1</t>
  </si>
  <si>
    <t>2.7.1.1</t>
  </si>
  <si>
    <t>2.7.1.2</t>
  </si>
  <si>
    <t>2.7.1.3</t>
  </si>
  <si>
    <t>2.7.1.4</t>
  </si>
  <si>
    <t>2.7.1.6</t>
  </si>
  <si>
    <t>2.7.1.12</t>
  </si>
  <si>
    <t>2.7.1.13</t>
  </si>
  <si>
    <t>2.7.1.16</t>
  </si>
  <si>
    <t>2.7.1.17</t>
  </si>
  <si>
    <t>2.7.1.18</t>
  </si>
  <si>
    <t>2.7.1.19</t>
  </si>
  <si>
    <t>2.7.1.20</t>
  </si>
  <si>
    <t>2.7.1.21</t>
  </si>
  <si>
    <t>2.7.1.22</t>
  </si>
  <si>
    <t>2.7.1.23</t>
  </si>
  <si>
    <t>2.7.1.24</t>
  </si>
  <si>
    <t>2.7.1.25</t>
  </si>
  <si>
    <t>2.7.1.26</t>
  </si>
  <si>
    <t>2.7.1.27</t>
  </si>
  <si>
    <t>2.7.1.28</t>
  </si>
  <si>
    <t>2.7.1.29</t>
  </si>
  <si>
    <t>2.7.1.30</t>
  </si>
  <si>
    <t>2.7.1.31</t>
  </si>
  <si>
    <t>2.7.1.32</t>
  </si>
  <si>
    <t>2.7.1.34</t>
  </si>
  <si>
    <t>2.7.1.35</t>
  </si>
  <si>
    <t>2.7.1.36</t>
  </si>
  <si>
    <t>2.7.1.37</t>
  </si>
  <si>
    <t>2.7.1.38</t>
  </si>
  <si>
    <t>2.7.1.39</t>
  </si>
  <si>
    <t>2.7.1.40</t>
  </si>
  <si>
    <t>2.7.1.41</t>
  </si>
  <si>
    <t>2.7.2</t>
  </si>
  <si>
    <t>2.7.2.1</t>
  </si>
  <si>
    <t>2.7.2.2</t>
  </si>
  <si>
    <t>2.7.2.3</t>
  </si>
  <si>
    <t>2.7.2.4</t>
  </si>
  <si>
    <t>2.7.2.5</t>
  </si>
  <si>
    <t>2.7.2.6</t>
  </si>
  <si>
    <t>2.7.2.7</t>
  </si>
  <si>
    <t>2.7.2.8</t>
  </si>
  <si>
    <t>I21.10.10.05.0005 (PREFEITURA MUNICIPAL DE JOINVILLE)</t>
  </si>
  <si>
    <t>2.8</t>
  </si>
  <si>
    <t>2.8.1</t>
  </si>
  <si>
    <t>2.8.1.1</t>
  </si>
  <si>
    <t>2.8.1.2</t>
  </si>
  <si>
    <t>2.8.1.3</t>
  </si>
  <si>
    <t>2.8.1.4</t>
  </si>
  <si>
    <t>2.8.1.5</t>
  </si>
  <si>
    <t>2.8.1.6</t>
  </si>
  <si>
    <t>2.8.1.7</t>
  </si>
  <si>
    <t>2.8.1.8</t>
  </si>
  <si>
    <t>2.8.1.9</t>
  </si>
  <si>
    <t>2.8.1.10</t>
  </si>
  <si>
    <t>2.8.1.11</t>
  </si>
  <si>
    <t>2.8.1.12</t>
  </si>
  <si>
    <t>2.8.1.13</t>
  </si>
  <si>
    <t>2.8.1.14</t>
  </si>
  <si>
    <t>2.8.1.15</t>
  </si>
  <si>
    <t>2.8.1.16</t>
  </si>
  <si>
    <t>2.8.1.17</t>
  </si>
  <si>
    <t>2.8.1.18</t>
  </si>
  <si>
    <t>2.8.1.19</t>
  </si>
  <si>
    <t>2.8.1.20</t>
  </si>
  <si>
    <t>2.8.1.21</t>
  </si>
  <si>
    <t>2.8.1.22</t>
  </si>
  <si>
    <t>2.8.1.23</t>
  </si>
  <si>
    <t>2.8.1.24</t>
  </si>
  <si>
    <t>2.8.1.25</t>
  </si>
  <si>
    <t>2.8.1.26</t>
  </si>
  <si>
    <t>2.8.1.27</t>
  </si>
  <si>
    <t>2.8.1.28</t>
  </si>
  <si>
    <t>2.8.1.29</t>
  </si>
  <si>
    <t>2.8.2</t>
  </si>
  <si>
    <t>2.8.2.1</t>
  </si>
  <si>
    <t>2.8.2.2</t>
  </si>
  <si>
    <t>2.8.2.3</t>
  </si>
  <si>
    <t>2.8.2.4</t>
  </si>
  <si>
    <t>2.8.2.5</t>
  </si>
  <si>
    <t>2.8.2.6</t>
  </si>
  <si>
    <t>2.8.2.7</t>
  </si>
  <si>
    <t>2.8.2.8</t>
  </si>
  <si>
    <t>2.8.2.9</t>
  </si>
  <si>
    <t>2.8.2.10</t>
  </si>
  <si>
    <t>2.8.2.11</t>
  </si>
  <si>
    <t>2.8.2.12</t>
  </si>
  <si>
    <t>2.8.2.13</t>
  </si>
  <si>
    <t>2.8.2.14</t>
  </si>
  <si>
    <t>2.8.2.15</t>
  </si>
  <si>
    <t>2.8.2.16</t>
  </si>
  <si>
    <t>2.8.2.17</t>
  </si>
  <si>
    <t>2.8.2.18</t>
  </si>
  <si>
    <t>2.8.2.19</t>
  </si>
  <si>
    <t>2.8.2.20</t>
  </si>
  <si>
    <t>2.8.2.21</t>
  </si>
  <si>
    <t>2.8.2.22</t>
  </si>
  <si>
    <t>2.8.2.23</t>
  </si>
  <si>
    <t>2.8.2.24</t>
  </si>
  <si>
    <t>2.8.2.25</t>
  </si>
  <si>
    <t>2.8.2.27</t>
  </si>
  <si>
    <t>2.8.2.28</t>
  </si>
  <si>
    <t>2.8.2.29</t>
  </si>
  <si>
    <t>2.8.2.30</t>
  </si>
  <si>
    <t>2.8.3</t>
  </si>
  <si>
    <t>2.8.3.1</t>
  </si>
  <si>
    <t>2.8.3.2</t>
  </si>
  <si>
    <t>2.8.3.3</t>
  </si>
  <si>
    <t>2.8.3.4</t>
  </si>
  <si>
    <t>2.8.3.5</t>
  </si>
  <si>
    <t>2.8.3.6</t>
  </si>
  <si>
    <t>2.8.3.7</t>
  </si>
  <si>
    <t>2.8.3.8</t>
  </si>
  <si>
    <t>2.8.3.9</t>
  </si>
  <si>
    <t>2.8.3.10</t>
  </si>
  <si>
    <t>2.8.3.11</t>
  </si>
  <si>
    <t>2.8.3.12</t>
  </si>
  <si>
    <t>2.8.3.13</t>
  </si>
  <si>
    <t>2.8.3.14</t>
  </si>
  <si>
    <t>2.8.3.15</t>
  </si>
  <si>
    <t>2.8.3.16</t>
  </si>
  <si>
    <t>2.8.3.17</t>
  </si>
  <si>
    <t>2.8.3.18</t>
  </si>
  <si>
    <t>2.9</t>
  </si>
  <si>
    <t>2.9.1</t>
  </si>
  <si>
    <t>2.10</t>
  </si>
  <si>
    <t>2.10.1</t>
  </si>
  <si>
    <t>2.10.1.1</t>
  </si>
  <si>
    <t>CALAFETE E LIMPEZA</t>
  </si>
  <si>
    <t>OBRAS COMPLEMENTARES</t>
  </si>
  <si>
    <t>2.10.2</t>
  </si>
  <si>
    <t>2.10.2.1</t>
  </si>
  <si>
    <t>2.10.2.2</t>
  </si>
  <si>
    <t>2.10.2.3</t>
  </si>
  <si>
    <t>REFORMA DO GINÁSIO</t>
  </si>
  <si>
    <t>42646 (DEINFRA)</t>
  </si>
  <si>
    <t>TRATAMENTO/RECUPERAÇÃO DE ESTRUTURA DE CONCRETO</t>
  </si>
  <si>
    <t>3.1</t>
  </si>
  <si>
    <t>ESQUADRIAS, PEITORIS E FERRAGENS</t>
  </si>
  <si>
    <t>3.1.1</t>
  </si>
  <si>
    <t>INSTALAÇÕES ELÉTRICAS</t>
  </si>
  <si>
    <t>42875 (DEINFRA)</t>
  </si>
  <si>
    <t>BALIZAS PARA VOLEIBOL INCLUSIVE REDE</t>
  </si>
  <si>
    <t>CJ</t>
  </si>
  <si>
    <t>43824 (DEINFRA)</t>
  </si>
  <si>
    <t>ESTRUTURA ARTICULADA MOVEL PARA BASQUETE COMPLETA COM TABELA</t>
  </si>
  <si>
    <t>42889 (DEINFRA)</t>
  </si>
  <si>
    <t>TRAVES PARA FUTEBOL DE SALAO INCLUSIVE REDE</t>
  </si>
  <si>
    <t>42881 (DEINFRA)</t>
  </si>
  <si>
    <t>PINTURA QUADRA DE MADEIRA COM VERNIZ POLIUT. BICOMPONENTE COLORIDO 3 DEMÃOS</t>
  </si>
  <si>
    <t>42880 (DEINFRA)</t>
  </si>
  <si>
    <t>PINTURA E DEMARCAÇÃO DAS FAIXAS QUADRA E EQUIPAMENTOS</t>
  </si>
  <si>
    <t>SERVIÇOS PRELIMINARES</t>
  </si>
  <si>
    <t>3.1.1.1</t>
  </si>
  <si>
    <t>3.2</t>
  </si>
  <si>
    <t>3.2.1</t>
  </si>
  <si>
    <t>3.2.1.1</t>
  </si>
  <si>
    <t>3.3</t>
  </si>
  <si>
    <t>3.3.1</t>
  </si>
  <si>
    <t>3.3.1.1</t>
  </si>
  <si>
    <t>3.4</t>
  </si>
  <si>
    <t>3.4.1</t>
  </si>
  <si>
    <t>3.5</t>
  </si>
  <si>
    <t>3.5.1</t>
  </si>
  <si>
    <t>3.6</t>
  </si>
  <si>
    <t>3.6.1</t>
  </si>
  <si>
    <t>3.6.1.1</t>
  </si>
  <si>
    <t>3.6.2</t>
  </si>
  <si>
    <t>3.6.2.1</t>
  </si>
  <si>
    <t>3.6.2.2</t>
  </si>
  <si>
    <t>3.6.2.3</t>
  </si>
  <si>
    <t>3.6.2.4</t>
  </si>
  <si>
    <t>3.6.2.5</t>
  </si>
  <si>
    <t>CONDULETE PVC ENCAIXE 5 ENTRADAS - 3/4"</t>
  </si>
  <si>
    <t>00002 (MERCADO - VER PLANILHA EM ANEXO)</t>
  </si>
  <si>
    <t>000002</t>
  </si>
  <si>
    <t>CONECTOR DE BARRA 03 BORNES - 50A</t>
  </si>
  <si>
    <t>C21.15.40.55.320 (PREFEITURA MUNICIPAL DE JOINVILLE)</t>
  </si>
  <si>
    <t>C21.15.88.10.010 (PREFEITURA MUNICIPAL DE JOINVILLE)</t>
  </si>
  <si>
    <t>2 TOMADAS 2P+T 10A/250V, C/ TAMPA PARA CONDULETE PVC CINZA DE ENCAIXE 3/4"</t>
  </si>
  <si>
    <t>IGNITOR PARA LÂMPADA VAPOR DE SÓDIO / VAPOR METÁLICO ATÉ 400W T. PARTIDA 3000 A 4500V</t>
  </si>
  <si>
    <t>I21.05.20.20.2050 (PREFEITURA MUNICIPAL DE JOINVILLE)</t>
  </si>
  <si>
    <t>LAMPADA FLUORESCENTE 20W</t>
  </si>
  <si>
    <t>LAMPADA FLUORESCENTE TUBULAR 40W</t>
  </si>
  <si>
    <t>C21.15.76.10.005</t>
  </si>
  <si>
    <t>PROJETOR DE ALUMÍNIO PARA ALTA PRESSÃO COM LUMINÁRIA 400W, COMPLETA</t>
  </si>
  <si>
    <t>LUVA PVC ROSCÁVEL P/ ELETRODUTO - 3/4"</t>
  </si>
  <si>
    <t>I21.05.15.10.0251</t>
  </si>
  <si>
    <t>TALA RETA PERFURADA 38MM</t>
  </si>
  <si>
    <t>C21.15.10.60.035  (PREFEITURA MUNICIPAL DE JOINVILLE)</t>
  </si>
  <si>
    <t>CABO DE COBRE ISOLAMENTO ANTI-CHAMA 0,6/1KV 25MM² (1 CONDUTOR) TP SINTENAX OU EQUIVALENTE</t>
  </si>
  <si>
    <t>CABO DE COBRE ISOLADO PVC 450/750V 2,5MM2 RESISTENTE A CHAMA - FORNECIMENTO E INSTALACAO</t>
  </si>
  <si>
    <t>INTERRUPTOR TRIPOLAR DE (FASE/FASE - IN 30MA) - 63A</t>
  </si>
  <si>
    <t>ELETRODUTO TIPO KANAFLEX SUBTERRANEO CORRUGADO 2"</t>
  </si>
  <si>
    <t>47988 (DEINFRA)</t>
  </si>
  <si>
    <t>3.4.1.1</t>
  </si>
  <si>
    <t>3.4.1.2</t>
  </si>
  <si>
    <t>3.4.1.3</t>
  </si>
  <si>
    <t>3.4.1.4</t>
  </si>
  <si>
    <t>3.4.1.5</t>
  </si>
  <si>
    <t>3.4.1.6</t>
  </si>
  <si>
    <t>3.4.1.7</t>
  </si>
  <si>
    <t>3.4.1.8</t>
  </si>
  <si>
    <t>3.4.1.9</t>
  </si>
  <si>
    <t>3.4.1.10</t>
  </si>
  <si>
    <t>3.4.1.11</t>
  </si>
  <si>
    <t>3.4.1.12</t>
  </si>
  <si>
    <t>3.4.1.13</t>
  </si>
  <si>
    <t>3.4.1.14</t>
  </si>
  <si>
    <t>3.4.1.15</t>
  </si>
  <si>
    <t>3.4.1.16</t>
  </si>
  <si>
    <t>3.4.1.17</t>
  </si>
  <si>
    <t>3.4.1.18</t>
  </si>
  <si>
    <t>3.4.1.19</t>
  </si>
  <si>
    <t>3.4.1.20</t>
  </si>
  <si>
    <t>3.4.1.21</t>
  </si>
  <si>
    <t>3.4.1.22</t>
  </si>
  <si>
    <t>3.4.1.23</t>
  </si>
  <si>
    <t>3.4.1.24</t>
  </si>
  <si>
    <t>3.4.1.25</t>
  </si>
  <si>
    <t>3.4.1.26</t>
  </si>
  <si>
    <t>3.4.1.27</t>
  </si>
  <si>
    <t>3.4.1.28</t>
  </si>
  <si>
    <t>3.4.1.29</t>
  </si>
  <si>
    <t>3.4.1.30</t>
  </si>
  <si>
    <t>3.4.1.31</t>
  </si>
  <si>
    <t>INSTALAÇÕES ELÉTRICAS EM ALTA TENSÃO CFE PROJETO</t>
  </si>
  <si>
    <t>INSTALAÇÕES ELÉTRICAS EM BAIXA TENSÃO CFE PROJETO</t>
  </si>
  <si>
    <t>POSTE DE CONCRETO CIRCULAR, 600 DAN, H=11M</t>
  </si>
  <si>
    <t>C16.35.05.23.155 (PREFEITURA MUNICIPAL DE JOINVILLE)</t>
  </si>
  <si>
    <t>I21.05.20.10.0047 (PREFEITURA MUNICIPAL DE JOINVILLE)</t>
  </si>
  <si>
    <t>CRUZETA FERRO MALEÁVEL GALVANIZADO 3"</t>
  </si>
  <si>
    <t>I21.05.15.15.0068 (PREFEITURA MUNICIPAL DE JOINVILLE)</t>
  </si>
  <si>
    <t>MÃO-FRANCESA PERFILADA 726MM</t>
  </si>
  <si>
    <t>I21.07.05.15.0073 (PREFEITURA MUNICIPAL DE JOINVILLE)</t>
  </si>
  <si>
    <t>SELA PARA CRUZETA DE CONCRETO</t>
  </si>
  <si>
    <t>C21.15.02.41.020 (PREFEITURA MUNICIPAL DE JOINVILLE)</t>
  </si>
  <si>
    <t>CINTA DE ALUMÍNIO PARA POSTE D270MM</t>
  </si>
  <si>
    <t>00003 (MERCADO - VER PLANILHA EM ANEXO)</t>
  </si>
  <si>
    <t>PARAFUSO MAQUINA, 16X300MM + PORCA + 2 ARRUELA QUAD.</t>
  </si>
  <si>
    <t>PARAFUSO MAQUINA, 16X200MM + PORCA + 2 ARRUELA QUAD.</t>
  </si>
  <si>
    <t>PARAFUSO MAQUINA, M16X100MM + PORCA + 2 ARRUELA QUAD.</t>
  </si>
  <si>
    <t>00005 (MERCADO - VER PLANILHA EM ANEXO)</t>
  </si>
  <si>
    <t>00004 (MERCADO - VER PLANILHA EM ANEXO)</t>
  </si>
  <si>
    <t>I21.05.20.15.0185 (PREFEITURA MUNICIPAL DE JOINVILLE)</t>
  </si>
  <si>
    <t>ISOLADOR DE PORCELANA PARA SISTEMA 34,5KV</t>
  </si>
  <si>
    <t>I21.25.05.05.4209 (PREFEITURA MUNICIPAL DE JOINVILLE)</t>
  </si>
  <si>
    <t>PARA-RAIOS DISTRIBUIÇÃO POLIMÉRICO 15 KV/10KA, PADRÃO CELESC</t>
  </si>
  <si>
    <t>00006 (MERCADO - VER PLANILHA EM ANEXO)</t>
  </si>
  <si>
    <t>CABO SOLDA 25MM²</t>
  </si>
  <si>
    <t>000003</t>
  </si>
  <si>
    <t>000004</t>
  </si>
  <si>
    <t>000005</t>
  </si>
  <si>
    <t>000006</t>
  </si>
  <si>
    <t>00007 (MERCADO - VER PLANILHA EM ANEXO)</t>
  </si>
  <si>
    <t>SUPORTE TRAFO 300MM CIRCULAR</t>
  </si>
  <si>
    <t>C21.15.10.15.020 (PREFEITURA MUNICIPAL DE JOINVILLE)</t>
  </si>
  <si>
    <t>CABO DE COBRE NU 25MM² MEIO-DURO</t>
  </si>
  <si>
    <t>I21.07.05.10.1580  (PREFEITURA MUNICIPAL DE JOINVILLE)</t>
  </si>
  <si>
    <t>CHAVE FUSÍVEL DE DISTRIBUIÇÃO 15KV/100A</t>
  </si>
  <si>
    <t>00008 (MERCADO - VER PLANILHA EM ANEXO)</t>
  </si>
  <si>
    <t>ELO FUSIVEL 8K</t>
  </si>
  <si>
    <t>CINTA CIRCULAR 300MM, COM 2 PARAFUSOS E PORCA</t>
  </si>
  <si>
    <t>000007</t>
  </si>
  <si>
    <t>000008</t>
  </si>
  <si>
    <t>I21.05.15.05.0056  (PREFEITURA MUNICIPAL DE JOINVILLE)</t>
  </si>
  <si>
    <t>ELETRODUTO PVC ROSCA 100MM - 4"</t>
  </si>
  <si>
    <t>43464 (DEINFRA)</t>
  </si>
  <si>
    <t>LUVA PVC 4"</t>
  </si>
  <si>
    <t>I21.05.15.25.0218  (PREFEITURA MUNICIPAL DE JOINVILLE)</t>
  </si>
  <si>
    <t>CURVA 45º FERRO GALVANIZADO ELETROLÍTICO 4" PARA ELETRODUTO</t>
  </si>
  <si>
    <t>I21.05.15.05.0042 (PREFEITURA MUNICIPAL DE JOINVILLE)</t>
  </si>
  <si>
    <t>43456 (DEINFRA)</t>
  </si>
  <si>
    <t>LUVA PVC 3/4"</t>
  </si>
  <si>
    <t>43317 (DEINFRA)</t>
  </si>
  <si>
    <t>CURVA 90 PVC ROSCÁVEL 3/4"</t>
  </si>
  <si>
    <t>00009 (MERCADO - VER PLANILHA EM ANEXO)</t>
  </si>
  <si>
    <t>FITA DE ALUMÍNIO DE 3/4" + PRESILHA</t>
  </si>
  <si>
    <t>000009</t>
  </si>
  <si>
    <t>CABEÇOTE DE ALUMÍNIO PARA ELETRODUTO 4"</t>
  </si>
  <si>
    <t>43324 (DEINFRA)</t>
  </si>
  <si>
    <t>CABO DE COBRE NÚ 35MM²</t>
  </si>
  <si>
    <t>CABO DE COBRE NÚ 50MM²</t>
  </si>
  <si>
    <t>43720 (DEINFRA)</t>
  </si>
  <si>
    <t>I21.25.05.05.3336  (PREFEITURA MUNICIPAL DE JOINVILLE)</t>
  </si>
  <si>
    <t>HASTE DE ATERRAMENO DIAM. 5/8" X 2400MM COM GRAMPO</t>
  </si>
  <si>
    <t>C21.15.18.40.012 (PREFEITURA MUNICIPAL DE JOINVILLE)</t>
  </si>
  <si>
    <t>CONECTOR PARAFUSO FENDIDO 120MM²</t>
  </si>
  <si>
    <t>00010 (MERCADO - VER PLANILHA EM ANEXO)</t>
  </si>
  <si>
    <t>TRANSFORMADOR 13,8KV-380V-60HZ - 150KVA</t>
  </si>
  <si>
    <t>00011 (MERCADO - VER PLANILHA EM ANEXO)</t>
  </si>
  <si>
    <t>00012 (MERCADO - VER PLANILHA EM ANEXO)</t>
  </si>
  <si>
    <t>CAIXA DE ALUMÍNIO MDR</t>
  </si>
  <si>
    <t>CAIXA DE ALUMÍNIO TC</t>
  </si>
  <si>
    <t>000011</t>
  </si>
  <si>
    <t>000012</t>
  </si>
  <si>
    <t>CAIXA DE INSPEÇÃO DE ATERRAMENTO EM PVC COM TAMPA</t>
  </si>
  <si>
    <t>I21.05.05.05.1095 (PREFEITURA MUNICIPAL DE JOINVILLE)</t>
  </si>
  <si>
    <t>C21.15.26.10.015 (PREFEITURA MUNICIPAL DE JOINVILLE)</t>
  </si>
  <si>
    <t>QUADRO DE COMANDO TIPO CS (DIMENSÕES: 760X600X220MM / CHAPA #16 / COR: LARANJA)</t>
  </si>
  <si>
    <t>00013 (MERCADO - VER PLANILHA EM ANEXO)</t>
  </si>
  <si>
    <t>TAMPA FF 400KN 60X41CM</t>
  </si>
  <si>
    <t>000013</t>
  </si>
  <si>
    <t>I21.05.05.05.4365 (PREFEITURA MUNICIPAL DE JOINVILLE)</t>
  </si>
  <si>
    <t>CAIXA EQUIPOTENCIAL BEP EM ALUMÍNIO DIMENSÕES 450X350X220MM</t>
  </si>
  <si>
    <t>00014 (MERCADO - VER PLANILHA EM ANEXO)</t>
  </si>
  <si>
    <t>00015 (MERCADO - VER PLANILHA EM ANEXO)</t>
  </si>
  <si>
    <t>CONECTOR SAPATA 35MM</t>
  </si>
  <si>
    <t>ARMAÇÃO BRAQUET MONO COM ISOLADOR</t>
  </si>
  <si>
    <t>000014</t>
  </si>
  <si>
    <t>000015</t>
  </si>
  <si>
    <t>CABO DE COBRE ISOLAMENTO TERMOPLASTICO 0,6/1KV 150MM2 ANTI-CHAMA - FORNECIMENTO E INSTALACAO</t>
  </si>
  <si>
    <t>DISJUNTOR TERMOMAGNETICO TRIPOLAR EM CAIXA MOLDADA 250A 600V, FORNECIMENTO E INSTALACAO</t>
  </si>
  <si>
    <t>DISJUNTOR TERMOMAGNETICO TRIPOLAR PADRAO NEMA (AMERICANO) 125 A 150A 240V, FORNECIMENTO E INSTALACAO</t>
  </si>
  <si>
    <t>DISJUNTOR TERMOMAGNETICO TRIPOLAR PADRAO NEMA (AMERICANO) 10 A 50A 240V, FORNECIMENTO E INSTALACAO</t>
  </si>
  <si>
    <t>INSTALAÇÕES ELÉTRICAS EM ALTA E BAIXA TENSÃO E CABEAMENTO ESTRUTURADO</t>
  </si>
  <si>
    <t>2.7.3</t>
  </si>
  <si>
    <t>2.7.3.1</t>
  </si>
  <si>
    <t>2.7.3.2</t>
  </si>
  <si>
    <t>2.7.3.4</t>
  </si>
  <si>
    <t>2.7.3.3</t>
  </si>
  <si>
    <t>2.7.3.5</t>
  </si>
  <si>
    <t>2.7.3.6</t>
  </si>
  <si>
    <t>2.7.3.7</t>
  </si>
  <si>
    <t>2.7.3.8</t>
  </si>
  <si>
    <t>2.7.3.9</t>
  </si>
  <si>
    <t>2.7.3.10</t>
  </si>
  <si>
    <t>2.7.3.11</t>
  </si>
  <si>
    <t>2.7.3.12</t>
  </si>
  <si>
    <t>2.7.3.13</t>
  </si>
  <si>
    <t>2.7.3.14</t>
  </si>
  <si>
    <t>2.7.3.15</t>
  </si>
  <si>
    <t>2.7.3.16</t>
  </si>
  <si>
    <t>2.7.3.17</t>
  </si>
  <si>
    <t>2.7.3.18</t>
  </si>
  <si>
    <t>2.7.3.19</t>
  </si>
  <si>
    <t>2.7.3.20</t>
  </si>
  <si>
    <t>2.7.3.21</t>
  </si>
  <si>
    <t>2.7.3.22</t>
  </si>
  <si>
    <t>2.7.3.23</t>
  </si>
  <si>
    <t>2.7.3.24</t>
  </si>
  <si>
    <t>2.7.3.25</t>
  </si>
  <si>
    <t>2.7.3.26</t>
  </si>
  <si>
    <t>2.7.3.27</t>
  </si>
  <si>
    <t>2.7.3.28</t>
  </si>
  <si>
    <t>2.7.3.29</t>
  </si>
  <si>
    <t>2.7.3.30</t>
  </si>
  <si>
    <t>2.7.3.31</t>
  </si>
  <si>
    <t>2.7.3.32</t>
  </si>
  <si>
    <t>2.7.3.33</t>
  </si>
  <si>
    <t>2.7.3.34</t>
  </si>
  <si>
    <t>2.7.3.35</t>
  </si>
  <si>
    <t>2.7.3.36</t>
  </si>
  <si>
    <t>2.7.3.37</t>
  </si>
  <si>
    <t>2.7.3.38</t>
  </si>
  <si>
    <t>2.7.3.39</t>
  </si>
  <si>
    <t>2.7.3.40</t>
  </si>
  <si>
    <t>2.7.3.41</t>
  </si>
  <si>
    <t>2.7.3.42</t>
  </si>
  <si>
    <t>1.2.1</t>
  </si>
  <si>
    <t>PRE-MOLDADOS DE CONCRETO</t>
  </si>
  <si>
    <t>42648 (DEINFRA)</t>
  </si>
  <si>
    <t>PILAR DE CA PRE-FABRICADO, INCL. TRANSPORTE/MONTAGEM/EQUI/18MPA</t>
  </si>
  <si>
    <t>42656 (DEINFRA)</t>
  </si>
  <si>
    <t>43948 (DEINFRA)</t>
  </si>
  <si>
    <t>ESTRUTURA METÁLICA EM ARCO, TRATADA, VÃO ATE 15M COLOCADA</t>
  </si>
  <si>
    <t>TELHAMENTO METÁLICO</t>
  </si>
  <si>
    <t>COBERTURA COM TELHA ONDULADA DE ALUMÍNIO 0,5MM</t>
  </si>
  <si>
    <t>42879 (DEINFRA)</t>
  </si>
  <si>
    <t>EXECUÇÃO QUADRA ESPORTIVA ARMADA 10CM (IMPERMEABILIZADA)</t>
  </si>
  <si>
    <t>QUADRA EXTERNA</t>
  </si>
  <si>
    <t>4.1</t>
  </si>
  <si>
    <t>4.1.1</t>
  </si>
  <si>
    <t>4.1.1.1</t>
  </si>
  <si>
    <t>4.1.1.2</t>
  </si>
  <si>
    <t>4.2</t>
  </si>
  <si>
    <t>4.2.1</t>
  </si>
  <si>
    <t>4.2.1.1</t>
  </si>
  <si>
    <t>4.2.1.2</t>
  </si>
  <si>
    <t>4.2.1.3</t>
  </si>
  <si>
    <t>4.3</t>
  </si>
  <si>
    <t>4.3.1</t>
  </si>
  <si>
    <t>4.3.1.1</t>
  </si>
  <si>
    <t>4.3.2</t>
  </si>
  <si>
    <t>4.3.2.1</t>
  </si>
  <si>
    <t>5.1</t>
  </si>
  <si>
    <t>4.4</t>
  </si>
  <si>
    <t>4.4.1</t>
  </si>
  <si>
    <t>4.5</t>
  </si>
  <si>
    <t>4.5.1</t>
  </si>
  <si>
    <t>4.6</t>
  </si>
  <si>
    <t>4.6.1</t>
  </si>
  <si>
    <t>4.6.1.1</t>
  </si>
  <si>
    <t>4.6.2</t>
  </si>
  <si>
    <t>4.6.2.1</t>
  </si>
  <si>
    <t>4.6.2.2</t>
  </si>
  <si>
    <t>4.6.2.3</t>
  </si>
  <si>
    <t>4.6.2.4</t>
  </si>
  <si>
    <t>4.6.2.5</t>
  </si>
  <si>
    <t>4.5.1.1</t>
  </si>
  <si>
    <t>CAIXA DE INSPECAO EM CONCRETO PRÉ-MOLDADO COM TAMPA, TAMBÉM EM CONCRETO DIÂMETRO DE 40CM</t>
  </si>
  <si>
    <t>4.4.1.1</t>
  </si>
  <si>
    <t>47985 (DEINFRA)</t>
  </si>
  <si>
    <t>47983 (DEINFRA)</t>
  </si>
  <si>
    <t>ELETRODUTO TIPO MANGUEIRA CORRUGADA DE 1"</t>
  </si>
  <si>
    <t>ELETRODUTO TIPO MANGUEIRA CORRUGADA DE 3/4"</t>
  </si>
  <si>
    <t>4.4.1.2</t>
  </si>
  <si>
    <t>4.4.1.3</t>
  </si>
  <si>
    <t>4.4.1.4</t>
  </si>
  <si>
    <t>4.4.1.5</t>
  </si>
  <si>
    <t>4.4.1.6</t>
  </si>
  <si>
    <t>SISTEMA DE PROTEÇÃO CONTRA DESCARGAS ATMOSFÉRICAS</t>
  </si>
  <si>
    <t>4.5.1.2</t>
  </si>
  <si>
    <t>4.5.1.3</t>
  </si>
  <si>
    <t>4.5.1.4</t>
  </si>
  <si>
    <t>4.5.1.5</t>
  </si>
  <si>
    <t>HASTE COPPERWELD 5/8 X 3,0M COM CONECTOR</t>
  </si>
  <si>
    <t>BRACADEIRA DE FERRO GALVANIZADO 2"</t>
  </si>
  <si>
    <t>00016 (MERCADO - VER PLANILHA EM ANEXO)</t>
  </si>
  <si>
    <t>4.5.1.7</t>
  </si>
  <si>
    <t>CAPTOR TIPO HASTE, H=50CM</t>
  </si>
  <si>
    <t>PASSARELA</t>
  </si>
  <si>
    <t>1.1.1</t>
  </si>
  <si>
    <t>LOCACAO CONVENCIONAL DE OBRA, ATRAVÉS DE GABARITO DE TABUAS CORRIDAS PONTALETADAS, SEM REAPROVEITAMENTO</t>
  </si>
  <si>
    <t>5.1.1</t>
  </si>
  <si>
    <t>5.1.1.1</t>
  </si>
  <si>
    <t>5.1.1.2</t>
  </si>
  <si>
    <t>5.1.2</t>
  </si>
  <si>
    <t>5.1.2.1</t>
  </si>
  <si>
    <t>5.2</t>
  </si>
  <si>
    <t>5.2.1</t>
  </si>
  <si>
    <t>5.2.1.1</t>
  </si>
  <si>
    <t>5.2.1.2</t>
  </si>
  <si>
    <t>5.2.1.3</t>
  </si>
  <si>
    <t>5.2.1.4</t>
  </si>
  <si>
    <t>5.2.1.5</t>
  </si>
  <si>
    <t>5.2.1.6</t>
  </si>
  <si>
    <t>5.2.1.7</t>
  </si>
  <si>
    <t>5.2.1.8</t>
  </si>
  <si>
    <t>5.3</t>
  </si>
  <si>
    <t>5.3.1</t>
  </si>
  <si>
    <t>5.3.1.1</t>
  </si>
  <si>
    <t>5.3.1.2</t>
  </si>
  <si>
    <t>5.3.1.3</t>
  </si>
  <si>
    <t>5.3.1.4</t>
  </si>
  <si>
    <t>5.3.1.5</t>
  </si>
  <si>
    <t>5.3.1.6</t>
  </si>
  <si>
    <t>5.4</t>
  </si>
  <si>
    <t>5.4.1</t>
  </si>
  <si>
    <t>5.4.1.1</t>
  </si>
  <si>
    <t>5.4.1.2</t>
  </si>
  <si>
    <t>5.4.1.3</t>
  </si>
  <si>
    <t>5.4.1.4</t>
  </si>
  <si>
    <t>PISO CERÂMICO ANTIDERRAPANTE PI-4 COM ARGAMASSA COLANTE</t>
  </si>
  <si>
    <t>C10.56.15.25.005(PREFEITURA MUNICIPAL DE JOINVILLE</t>
  </si>
  <si>
    <t>REJUNTE DE PISO CERÂMICO COM ARGAMASSAS PRÉ-FABRICADAS</t>
  </si>
  <si>
    <t>5.5</t>
  </si>
  <si>
    <t>5.5.1</t>
  </si>
  <si>
    <t>5.5.1.1</t>
  </si>
  <si>
    <t>5.5.1.2</t>
  </si>
  <si>
    <t>43663 (DEINFRA)</t>
  </si>
  <si>
    <t>C21.15.66.03.025 (PREFEITURA MUNICIPAL DE JOINVILLE)</t>
  </si>
  <si>
    <t>FLUORESCENTE TUBULAR T8 - 40W</t>
  </si>
  <si>
    <t>5.6</t>
  </si>
  <si>
    <t>5.6.1</t>
  </si>
  <si>
    <t>5.6.1.1</t>
  </si>
  <si>
    <t>5.6.1.2</t>
  </si>
  <si>
    <t>5.6.1.3</t>
  </si>
  <si>
    <t>5.6.1.4</t>
  </si>
  <si>
    <t>5.6.1.5</t>
  </si>
  <si>
    <t>5.6.1.6</t>
  </si>
  <si>
    <t>5.6.1.7</t>
  </si>
  <si>
    <t>5.7</t>
  </si>
  <si>
    <t>5.7.1</t>
  </si>
  <si>
    <t>5.7.1.1</t>
  </si>
  <si>
    <t>REFORMA</t>
  </si>
  <si>
    <t>42544 (DEINFRA)</t>
  </si>
  <si>
    <t>DEMOLIÇÃO MANUAL DE CONCRETO SIMPLES</t>
  </si>
  <si>
    <t>42546 (DEINFRA)</t>
  </si>
  <si>
    <t>DEMOLIÇÃO DE PISO CERÂMICO</t>
  </si>
  <si>
    <t>RETIRADA ESTRUTURA DE MADEIRA DO TELHADO</t>
  </si>
  <si>
    <t>RETIRADA TELHAS DE FIBROCIMENTO</t>
  </si>
  <si>
    <t>42558 (DEINFRA)</t>
  </si>
  <si>
    <t>RETIRADA APARELHOS SANITÁRIOS</t>
  </si>
  <si>
    <t>C20.05.10.35.075 (PREFEITURA MUNICIPAL DE JOINVILLE)</t>
  </si>
  <si>
    <t>REMOÇÃO DE VISTAS DE PORTAS E JANELAS</t>
  </si>
  <si>
    <t>RETIRADA DE RODAPES DE MADEIRA, INCLUSIVE RETIRADA DE CORDAO</t>
  </si>
  <si>
    <t>DEMOLICAO DE ALVENARIA DE TIJOLOS FURADOS S/REAPROVEITAMENTO</t>
  </si>
  <si>
    <t>42550 (DEINFRA)</t>
  </si>
  <si>
    <t>REMOÇÃO DE VIDRO EM ESQUADRIAS DE FERRO</t>
  </si>
  <si>
    <t>42540 (DEINFRA)</t>
  </si>
  <si>
    <t>DEMOLIÇÃO DE REBOCO</t>
  </si>
  <si>
    <t>1.2</t>
  </si>
  <si>
    <t>1.2.1.1</t>
  </si>
  <si>
    <t>1.2.1.2</t>
  </si>
  <si>
    <t>1.2.1.3</t>
  </si>
  <si>
    <t>1.2.1.4</t>
  </si>
  <si>
    <t>1.2.1.5</t>
  </si>
  <si>
    <t>1.2.1.6</t>
  </si>
  <si>
    <t>43681 (DEINFRA)</t>
  </si>
  <si>
    <t>PORTAO DE FERRO GALVANIZADO</t>
  </si>
  <si>
    <t>42684 (DEINFRA)</t>
  </si>
  <si>
    <t>GRADES DE FERRO P/ FECHAMENTO LATERAL</t>
  </si>
  <si>
    <t>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</si>
  <si>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</si>
  <si>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</si>
  <si>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</si>
  <si>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</si>
  <si>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</si>
  <si>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</si>
  <si>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</si>
  <si>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</si>
  <si>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</si>
  <si>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</si>
  <si>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</si>
  <si>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</si>
  <si>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</si>
  <si>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</si>
  <si>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</si>
  <si>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1.1.1.16</t>
  </si>
  <si>
    <t>1.1.1.17</t>
  </si>
  <si>
    <t>1.1.1.18</t>
  </si>
  <si>
    <t>1.1.1.19</t>
  </si>
  <si>
    <t>1.1.1.20</t>
  </si>
  <si>
    <t>1.3</t>
  </si>
  <si>
    <t>1.3.1</t>
  </si>
  <si>
    <t>1.3.1.1</t>
  </si>
  <si>
    <t>1.3.1.2</t>
  </si>
  <si>
    <t>1.3.1.3</t>
  </si>
  <si>
    <t>1.3.1.4</t>
  </si>
  <si>
    <t>1.3.1.5</t>
  </si>
  <si>
    <t>1.3.1.6</t>
  </si>
  <si>
    <t>1.3.1.7</t>
  </si>
  <si>
    <t>1.4</t>
  </si>
  <si>
    <t>1.4.1</t>
  </si>
  <si>
    <t>1.4.1.1</t>
  </si>
  <si>
    <t>1.4.1.2</t>
  </si>
  <si>
    <t>1.4.1.3</t>
  </si>
  <si>
    <t>1.4.1.4</t>
  </si>
  <si>
    <t>1.4.1.5</t>
  </si>
  <si>
    <t>1.4.1.6</t>
  </si>
  <si>
    <t xml:space="preserve">REBOCO HIDRÓFUGO P/ PAREDE C/ ARGAMASSA PRÉ-FABRICADA DE CIMENTO, CAL, AREIA E ADITIVO(ESPESSURA:5MM) </t>
  </si>
  <si>
    <t>42761 (DEINFRA)</t>
  </si>
  <si>
    <t>GRAMPEAMENTO DE TRINCAS EM PAREDES</t>
  </si>
  <si>
    <t>1.5</t>
  </si>
  <si>
    <t>1.5.1</t>
  </si>
  <si>
    <t>1.5.1.1</t>
  </si>
  <si>
    <t>1.5.1.2</t>
  </si>
  <si>
    <t>1.5.1.3</t>
  </si>
  <si>
    <t>1.5.1.4</t>
  </si>
  <si>
    <t>1.5.1.5</t>
  </si>
  <si>
    <t>1.5.1.6</t>
  </si>
  <si>
    <t>1.5.2</t>
  </si>
  <si>
    <t>1.5.2.1</t>
  </si>
  <si>
    <t>1.5.3</t>
  </si>
  <si>
    <t>1.5.3.1</t>
  </si>
  <si>
    <t>1.5.3.2</t>
  </si>
  <si>
    <t>1.5.3.4</t>
  </si>
  <si>
    <t>1.5.3.5</t>
  </si>
  <si>
    <t>1.5.4</t>
  </si>
  <si>
    <t>1.5.4.1</t>
  </si>
  <si>
    <t>1.6</t>
  </si>
  <si>
    <t>1.6.1</t>
  </si>
  <si>
    <t>1.6.1.1</t>
  </si>
  <si>
    <t>1.6.1.2</t>
  </si>
  <si>
    <t>1.6.1.3</t>
  </si>
  <si>
    <t>1.6.2</t>
  </si>
  <si>
    <t>1.6.2.1</t>
  </si>
  <si>
    <t>1.6.2.2</t>
  </si>
  <si>
    <t>5.7.1.2</t>
  </si>
  <si>
    <t>5.8</t>
  </si>
  <si>
    <t>5.8.1</t>
  </si>
  <si>
    <t>5.8.1.1</t>
  </si>
  <si>
    <t>REATOR ALTO FATOR PR 1X40W</t>
  </si>
  <si>
    <t>INSTALAÇÕES PREVENTIVAS CONTRA INCÊNDIO</t>
  </si>
  <si>
    <t>ILUMINAÇÃO DE EMERGÊNCIA</t>
  </si>
  <si>
    <t>BLOCO AUTONOMO PARA ILUMINAÇÃO DE EMERGENCIA 600LM</t>
  </si>
  <si>
    <t>43727 (DEINFRA)</t>
  </si>
  <si>
    <t>BLOCO AUTONOMO PARA ILUMINAÇÃO DE EMERGENCIA  - FAROLETE</t>
  </si>
  <si>
    <t>00017 (MERCADO - VER PLANILHA EM ANEXO)</t>
  </si>
  <si>
    <t>CABO DE COBRE NU 70MM² - FORNECIMENTO E INSTALACAO</t>
  </si>
  <si>
    <t>72255 (SINAPI)</t>
  </si>
  <si>
    <t>ELETRODUTO PVC RÍGIDO 50MM - 2"</t>
  </si>
  <si>
    <t>ISOLADOR ROLDANA DE PORCELANA VIDRADA 600V</t>
  </si>
  <si>
    <t>C21.15.64.05.005 (PREFEITURA MUNICIPAL DE JOINVILLE)</t>
  </si>
  <si>
    <t>I21.05.05.40.0040 (PREFEITURA MUNICIPAL DE JOINVILLE)</t>
  </si>
  <si>
    <t>3.5.1.1</t>
  </si>
  <si>
    <t>3.5.1.2</t>
  </si>
  <si>
    <t>3.5.1.3</t>
  </si>
  <si>
    <t>3.5.1.4</t>
  </si>
  <si>
    <t>3.5.1.5</t>
  </si>
  <si>
    <t>3.5.1.6</t>
  </si>
  <si>
    <t>3.5.1.7</t>
  </si>
  <si>
    <t>3.5.1.9</t>
  </si>
  <si>
    <t>3.5.1.10</t>
  </si>
  <si>
    <t>2.9.1.1</t>
  </si>
  <si>
    <t>2.9.1.2</t>
  </si>
  <si>
    <t>2.9.1.3</t>
  </si>
  <si>
    <t>2.9.1.4</t>
  </si>
  <si>
    <t>2.9.1.5</t>
  </si>
  <si>
    <t>2.9.1.6</t>
  </si>
  <si>
    <t>2.9.1.7</t>
  </si>
  <si>
    <t>2.9.1.8</t>
  </si>
  <si>
    <t>2.9.1.9</t>
  </si>
  <si>
    <t>2.9.1.10</t>
  </si>
  <si>
    <t>ABRAÇADEIRA TIPO U, 1/2" COM PARAFUSOS E BUCHAS</t>
  </si>
  <si>
    <t>3.5.2</t>
  </si>
  <si>
    <t>3.5.2.1</t>
  </si>
  <si>
    <t>3.5.2.2</t>
  </si>
  <si>
    <t>3.5.2.3</t>
  </si>
  <si>
    <t>3.5.2.4</t>
  </si>
  <si>
    <t>BLOCO AUTONOMO ILUMINAÇÃO EMERGENCIA - SAIDA</t>
  </si>
  <si>
    <t>BLOCO AUTONOMO ILUMINAÇÃO EMERGENCIA - SAIDA + SETA</t>
  </si>
  <si>
    <t>43730 (DEINFRA)</t>
  </si>
  <si>
    <t>2.9.2</t>
  </si>
  <si>
    <t>2.9.2.1</t>
  </si>
  <si>
    <t>2.9.2.2</t>
  </si>
  <si>
    <t>2.9.2.3</t>
  </si>
  <si>
    <t>2.9.2.4</t>
  </si>
  <si>
    <t>PROTEÇÃO POR EXTINTORES</t>
  </si>
  <si>
    <t>3.5.3</t>
  </si>
  <si>
    <t>3.5.3.1</t>
  </si>
  <si>
    <t>72553 (SINAPI)</t>
  </si>
  <si>
    <t>73775/002 (SINAPI)</t>
  </si>
  <si>
    <t>EXTINTOR DE PQS 4KG - FORNECIMENTO E INSTALACAO</t>
  </si>
  <si>
    <t>EXTINTOR INCENDIO AGUA-PRESSURIZADA 10L INCL SUPORTE PAREDE CARGA COMPLETA FORNECIMENTO E COLOCACAO</t>
  </si>
  <si>
    <t>GÁS CENTRAL CANALIZADO</t>
  </si>
  <si>
    <t>3.5.4</t>
  </si>
  <si>
    <t>2.9.3</t>
  </si>
  <si>
    <t>2.9.3.1</t>
  </si>
  <si>
    <t>2.9.3.2</t>
  </si>
  <si>
    <t>CENTRAL DE GÁS 2 CILÍNDRO 45KB, COM ABRIGO</t>
  </si>
  <si>
    <t>C10.84.40.05.005</t>
  </si>
  <si>
    <t>2.9.4</t>
  </si>
  <si>
    <t>2.9.4.1</t>
  </si>
  <si>
    <t>REGISTRO DE CORTE (CORTA-FOGO) 1/2"</t>
  </si>
  <si>
    <t>43705 (DEINFRA)</t>
  </si>
  <si>
    <t>2.9.4.2</t>
  </si>
  <si>
    <t>TELA DE VENTILAÇÃO PERMANENTE 400CM²</t>
  </si>
  <si>
    <t>TELA DE VENTILAÇÃO PERMANENTE 200CM²</t>
  </si>
  <si>
    <t>000018</t>
  </si>
  <si>
    <t>000019</t>
  </si>
  <si>
    <t>00018 (MERCADO - VER PLANILHA EM ANEXO)</t>
  </si>
  <si>
    <t>00019 (MERCADO - VER PLANILHA EM ANEXO)</t>
  </si>
  <si>
    <t>2.9.4.3</t>
  </si>
  <si>
    <t>2.9.4.4</t>
  </si>
  <si>
    <t>TUBO DE AÇO GALVANIZADO SEM COSTURA 3/4" (20MM), INCLUSIVE CONEXÕES - FORNECIMENTO E INSTALAÇÃO</t>
  </si>
  <si>
    <t>2.9.4.5</t>
  </si>
  <si>
    <t>73976/003 (SINAPI)</t>
  </si>
  <si>
    <t>SISTEMA HIDRÁULICO PREVENTIVO</t>
  </si>
  <si>
    <t>CAIXA DE INCÊNDIO 45X75X17CM - FORNECIMENTO E INSTALAÇÃO</t>
  </si>
  <si>
    <t>72287 (SINAPI)</t>
  </si>
  <si>
    <t>3.5.4.1</t>
  </si>
  <si>
    <t>MANGUEIRA DE INCENDIO C/ CAPA SIMPLES TECIDA FIO POLIESTER TUBO INT BORRACHA SINT ABNT TP 1 P/ INST PR, COMP C/ UNIOES E EMPAT INT LATÃO C/ ENG RAP E ANEIS EXP P/ EMP MANG COBRE D = 1 1/2 L = 25M</t>
  </si>
  <si>
    <t>MANGUEIRA DE INCENDIO C/ CAPA SIMPLES TECIDA FIO POLIESTER TUBO INT BORRACHA SINT ABNT TP 1 P/ INST PR, COMP C/ UNIOES E EMPAT INT LATÃO C/ ENG RAP E ANEIS EXP P/ EMP MANG COBRE D = 1 1/2 L = 15M</t>
  </si>
  <si>
    <t>ESGUICHO EM LATÃO JATO SOLIDO P/ INSTALACAO PREDIAL COMBATE A INCENDIO ENGATE RAPIDO 1.1/2" X 13MM</t>
  </si>
  <si>
    <t>REGISTRO DE GAVETA (DIÂMETRO DA SEÇÃO: 3/4" / TIPO DE ACABAMENTO: BRUTO)</t>
  </si>
  <si>
    <t>HIDRANTE DE PASSEIO 60X90X60CM, COMPLETO</t>
  </si>
  <si>
    <t>43614 (DEINFRA)</t>
  </si>
  <si>
    <t>TE DE ACO GALVANIZADO 2.1/2" - FORNECIMENTO E INSTALACAO</t>
  </si>
  <si>
    <t>CURVA FERRO GALVANIZADO 45G ROSCA MACHO/FEMEA Ø 2 1/2"</t>
  </si>
  <si>
    <t>CURVA 90º FERRO GALV MACHO-FÊMEA 2.1/2"</t>
  </si>
  <si>
    <t>REGISTRO DE GAVETA COM HASTE ASCENDENTE DE BRONZE 2.1/2"</t>
  </si>
  <si>
    <t>NIPLE DE ACO GALVANIZADO 2.1/2" - FORNECIMENTO E INSTALACAO</t>
  </si>
  <si>
    <t>VÁLVULA DE RETENÇÃO VERTICAL Ø 80MM (2.1/2") - FORNECIMENTO E INSTALAÇÃO</t>
  </si>
  <si>
    <t>73795/006 (SINAPI)</t>
  </si>
  <si>
    <t>TUBO DE AÇO PRETO 2.1/2" SEM COSTURA SCHEDULE 40/NBR 5590, INCLUSIVE CONEXOES - FORNECIMENTO E INSTALACAO</t>
  </si>
  <si>
    <t>REGISTRO GAVETA 1.1/2" BRUTO LATAO - FORNECIMENTO E INSTALACAO</t>
  </si>
  <si>
    <t>FLANGE SEXTAVADO FERRO GALV ROSCA REF. 1 1/2"</t>
  </si>
  <si>
    <t>FLANGE SEXTAVADO FERRO GALV ROSCA REF. 2.1/2"</t>
  </si>
  <si>
    <t>I16.05.15.05.090 (PREFEITURA MUNICIPAL DE JOINVILLE)</t>
  </si>
  <si>
    <t>I16.05.15.05.005 (PREFEITURA MUNICIPAL DE JOINVILLE)</t>
  </si>
  <si>
    <t>I16.05.05.10.3506 (PREFEITURA MUNICIPAL DE JOINVILLE)</t>
  </si>
  <si>
    <t>C16.10.10.03.005 (PREFEITURA MUNICIPAL DE JOINVILLE)</t>
  </si>
  <si>
    <t>C16.35.05.57.005 (PREFEITURA MUNICIPAL DE JOINVILLE)</t>
  </si>
  <si>
    <t>C16.10.05.44.035 (PREFEITURA MUNICIPAL DE JOINVILLE)</t>
  </si>
  <si>
    <t>C16.10.05.44.025 (PREFEITURA MUNICIPAL DE JOINVILLE)</t>
  </si>
  <si>
    <t>3.5.4.2</t>
  </si>
  <si>
    <t>3.5.4.3</t>
  </si>
  <si>
    <t>3.5.4.4</t>
  </si>
  <si>
    <t>3.5.4.5</t>
  </si>
  <si>
    <t>3.5.4.6</t>
  </si>
  <si>
    <t>3.5.4.7</t>
  </si>
  <si>
    <t>3.5.4.8</t>
  </si>
  <si>
    <t>3.5.4.9</t>
  </si>
  <si>
    <t>3.5.4.10</t>
  </si>
  <si>
    <t>3.5.4.11</t>
  </si>
  <si>
    <t>3.5.4.12</t>
  </si>
  <si>
    <t>3.5.4.13</t>
  </si>
  <si>
    <t>3.5.4.14</t>
  </si>
  <si>
    <t>3.5.4.15</t>
  </si>
  <si>
    <t>3.5.4.16</t>
  </si>
  <si>
    <t>3.5.4.17</t>
  </si>
  <si>
    <t>2.9.5</t>
  </si>
  <si>
    <t>2.9.5.1</t>
  </si>
  <si>
    <t>2.9.5.2</t>
  </si>
  <si>
    <t>2.9.5.3</t>
  </si>
  <si>
    <t>2.9.5.4</t>
  </si>
  <si>
    <t>2.9.5.5</t>
  </si>
  <si>
    <t>2.9.5.6</t>
  </si>
  <si>
    <t>2.9.5.7</t>
  </si>
  <si>
    <t>2.9.5.8</t>
  </si>
  <si>
    <t>2.9.5.9</t>
  </si>
  <si>
    <t>2.9.5.10</t>
  </si>
  <si>
    <t>2.9.5.11</t>
  </si>
  <si>
    <t>2.9.5.12</t>
  </si>
  <si>
    <t>2.9.5.13</t>
  </si>
  <si>
    <t>2.9.5.14</t>
  </si>
  <si>
    <t>3.5.5</t>
  </si>
  <si>
    <t>3.5.5.1</t>
  </si>
  <si>
    <t>3.5.5.2</t>
  </si>
  <si>
    <t>SISTEMA DE ALARME E DETECÇÃO DE INCÊNDIO</t>
  </si>
  <si>
    <t>ACIONADOR MANUAL SEGURANCA DE ALARME (QUEBRA-VIDRO)</t>
  </si>
  <si>
    <t>43723 (DEINFRA)</t>
  </si>
  <si>
    <t>DETECTOR DE FUMAÇA TIPO ÓTICO IP20</t>
  </si>
  <si>
    <t>2.9.6</t>
  </si>
  <si>
    <t>2.9.6.1</t>
  </si>
  <si>
    <t>2.9.6.2</t>
  </si>
  <si>
    <t>3.5.6</t>
  </si>
  <si>
    <t>3.5.6.1</t>
  </si>
  <si>
    <t>3.5.6.2</t>
  </si>
  <si>
    <t>3.5.6.3</t>
  </si>
  <si>
    <t>3.5.6.4</t>
  </si>
  <si>
    <t>ESCADA TIPO MARINHEIRO EM ACO CA-50 9,52MM INCLUSO PINTURA COM FUNDO ANTICORROSIVO TIPO ZARCAO</t>
  </si>
  <si>
    <t>000020</t>
  </si>
  <si>
    <t>000021</t>
  </si>
  <si>
    <t>000022</t>
  </si>
  <si>
    <t>00020 (MERCADO - VER PLANILHA EM ANEXO)</t>
  </si>
  <si>
    <t>00022 (MERCADO - VER PLANILHA EM ANEXO)</t>
  </si>
  <si>
    <t>00021 (MERCADO - VER PLANILHA EM ANEXO)</t>
  </si>
  <si>
    <t>PLACA: ESCADA DE ACESSO RESTRITO</t>
  </si>
  <si>
    <t>PLACA: CUIDADO DEGRAUS IRREGULARES</t>
  </si>
  <si>
    <t>PLACA: PLANTA DE EMERGÊNCIA</t>
  </si>
  <si>
    <t>2.9.7</t>
  </si>
  <si>
    <t>2.9.7.1</t>
  </si>
  <si>
    <t>2.9.7.2</t>
  </si>
  <si>
    <t>2.9.7.4</t>
  </si>
  <si>
    <t>CAIXA METALICA SEXTAVADA (HEXAGONAL) 3X3"</t>
  </si>
  <si>
    <t>C21.15.20.42.005 (PREFEITURA MUNICIPAL DE JOINVILLE)</t>
  </si>
  <si>
    <t>TAMPA CEGA 2''X'' EM PVC P/ CAIXA DE EMBUTIR</t>
  </si>
  <si>
    <t>CONDULETE PVC ENCAIXE 5 ENTRADAS - 3/4''</t>
  </si>
  <si>
    <t>C21.10.15.16.010(PREFEITURA MUNICIPAL DE JOINVILLE)</t>
  </si>
  <si>
    <t>CAIXA DE PASSAGEM COM 670X470X700 MM COM TAMPA PADRÃO</t>
  </si>
  <si>
    <t>C21.15.40.55.320(PREFEITURA MUNICIPAL DE JOINVILLE)</t>
  </si>
  <si>
    <t>CONECTOR DE BARRA 3 BORNER - 50A</t>
  </si>
  <si>
    <t>43635 (DEINFRA)</t>
  </si>
  <si>
    <t>INTERROPTOR SIMPLES +2INT 3 UNID. 10A, 250V P/ CONDULETE AL</t>
  </si>
  <si>
    <t>43631 (DEINFRA)</t>
  </si>
  <si>
    <t>TOMADA SIMPLES +2INT. SIMPLES 10A,250 P; CONDULETE AL</t>
  </si>
  <si>
    <t>2 TOMADAS 2P+T 10A/250V. C/TAMPA PARA CONDULETE PVC CINZA DE ENCAIXA 3/4''.</t>
  </si>
  <si>
    <t>43665 (DEINFRA)</t>
  </si>
  <si>
    <t>REATOR ALTO FATOR PR 2X40W</t>
  </si>
  <si>
    <t>CABO DE COBRE ISOLADO PVC 450/750V 6MM2 RESISTENTE A CHAMA - FORNECIMENTO E INSTALACAO</t>
  </si>
  <si>
    <t>DISJUNTOR BIPOLAR IDR (FASE/NEUTRO - IN 30 MA) - DIN 40A</t>
  </si>
  <si>
    <t>43470 (DEINFRA)</t>
  </si>
  <si>
    <t>ELETRODUTO PVC RIGIDO ROSCÁVEL 2"</t>
  </si>
  <si>
    <t>QUADRO DE DISTRIBUICAO DE ENERGIA DE EMBUTIR, EM CHAPA METALICA, PARA 50 DISJUNTORES TERMOMAGNETICOS MONOPOLARES, COM BARRAMENTO TRIFASICO E NEUTRO, FORNECIMENTO E INSTALACAO</t>
  </si>
  <si>
    <t>C21.25.05.60.001 (PREFEITURA MUNICIPAL DE JOINVILLE)</t>
  </si>
  <si>
    <t>TOMADA EMBUTIR P/ TELEFONE RJ 11 C/ PLACA, COM CAIXA PVC.</t>
  </si>
  <si>
    <t>C21.35.05.15.005 (PREFEITURA MUNICIPAL DE JOINVILLE)</t>
  </si>
  <si>
    <t>TOMADA DE PAREDE PARA REDE DE DADOS/VOZ 2X RJ45 FEMEA</t>
  </si>
  <si>
    <t>C21.35.05.15.010 (PREFEITURA MUNICIPAL DE JOINVILLE)</t>
  </si>
  <si>
    <t>TOMADA DE PAREDE PARA REDE DE DADOS/VOZ 1X RJ45 FEMEA</t>
  </si>
  <si>
    <t>I21.05.15.15.0350(PREFEITURA MUNICIPAL DE JOINVILLE)</t>
  </si>
  <si>
    <t>PERFILADO METÁLICO PERFURADO 38X38 MMX6M</t>
  </si>
  <si>
    <t>QUADRO DE DISTRIBUICAO PARA TELEFONE N.4, 60X60X12CM EM CHAPA METALICA , DE EMBUTIR, SEM ACESSORIOS, PADRAO TELEBRAS, FORNECIMENTO E INSTALACAO</t>
  </si>
  <si>
    <t>I21.05.15.15.0178 (PREFEITURA MUNICIPAL DE JOINVILLE)</t>
  </si>
  <si>
    <t>JUNÇÃO INTERNA L 38X38MM PARA PERFILADO</t>
  </si>
  <si>
    <t>I21.05.15.15.0180 (PREFEITURA MUNICIPAL DE JOINVILLE)</t>
  </si>
  <si>
    <t>JUNÇÃO INTERNA T 38X38MM PARA PERFILADO</t>
  </si>
  <si>
    <t>C21.15.43.15.010 (PREFEITURA MUNICIPAL DE JOINVILLE)</t>
  </si>
  <si>
    <t>Curva horizontal 45º para eletrocalha 100x50 mm chapa #16 G.F</t>
  </si>
  <si>
    <t>CAIXA PARA SOM AMBIENTE / SALAS DE AULA</t>
  </si>
  <si>
    <t>1.7</t>
  </si>
  <si>
    <t>1.7.1</t>
  </si>
  <si>
    <t>1.7.1.1</t>
  </si>
  <si>
    <t>1.7.1.2</t>
  </si>
  <si>
    <t>1.7.1.3</t>
  </si>
  <si>
    <t>1.7.1.4</t>
  </si>
  <si>
    <t>1.7.1.5</t>
  </si>
  <si>
    <t>1.7.1.6</t>
  </si>
  <si>
    <t>1.7.1.7</t>
  </si>
  <si>
    <t>1.7.1.8</t>
  </si>
  <si>
    <t>1.7.1.9</t>
  </si>
  <si>
    <t>1.7.1.10</t>
  </si>
  <si>
    <t>1.7.1.11</t>
  </si>
  <si>
    <t>1.7.1.12</t>
  </si>
  <si>
    <t>1.7.1.13</t>
  </si>
  <si>
    <t>1.7.1.14</t>
  </si>
  <si>
    <t>1.7.1.15</t>
  </si>
  <si>
    <t>1.7.1.16</t>
  </si>
  <si>
    <t>1.7.1.17</t>
  </si>
  <si>
    <t>1.7.1.18</t>
  </si>
  <si>
    <t>1.7.1.19</t>
  </si>
  <si>
    <t>1.7.1.20</t>
  </si>
  <si>
    <t>1.7.1.21</t>
  </si>
  <si>
    <t>1.7.1.22</t>
  </si>
  <si>
    <t>1.7.1.23</t>
  </si>
  <si>
    <t>1.7.1.24</t>
  </si>
  <si>
    <t>1.7.1.25</t>
  </si>
  <si>
    <t>1.7.1.26</t>
  </si>
  <si>
    <t>1.7.1.27</t>
  </si>
  <si>
    <t>1.7.1.28</t>
  </si>
  <si>
    <t>1.7.1.29</t>
  </si>
  <si>
    <t>1.7.1.30</t>
  </si>
  <si>
    <t>1.7.1.31</t>
  </si>
  <si>
    <t>1.7.1.32</t>
  </si>
  <si>
    <t>1.7.1.33</t>
  </si>
  <si>
    <t>1.7.1.34</t>
  </si>
  <si>
    <t>1.7.1.35</t>
  </si>
  <si>
    <t>1.7.1.36</t>
  </si>
  <si>
    <t>1.7.1.37</t>
  </si>
  <si>
    <t>1.7.1.38</t>
  </si>
  <si>
    <t>1.7.1.39</t>
  </si>
  <si>
    <t>1.7.1.40</t>
  </si>
  <si>
    <t>1.7.1.41</t>
  </si>
  <si>
    <t>1.7.1.42</t>
  </si>
  <si>
    <t>1.7.1.43</t>
  </si>
  <si>
    <t>1.7.1.44</t>
  </si>
  <si>
    <t>1.7.1.45</t>
  </si>
  <si>
    <t>1.7.1.46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</si>
  <si>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</si>
  <si>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</si>
  <si>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</si>
  <si>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</si>
  <si>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</si>
  <si>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</si>
  <si>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</si>
  <si>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</si>
  <si>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</si>
  <si>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</si>
  <si>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1.7.2.10</t>
  </si>
  <si>
    <t>1.7.2.11</t>
  </si>
  <si>
    <t>1.7.2.12</t>
  </si>
  <si>
    <t>1.7.2.13</t>
  </si>
  <si>
    <t>1.7.2.14</t>
  </si>
  <si>
    <t>1.7.2.15</t>
  </si>
  <si>
    <t>1.7.2.16</t>
  </si>
  <si>
    <t>1.8</t>
  </si>
  <si>
    <t>1.8.1</t>
  </si>
  <si>
    <t>1.8.1.1</t>
  </si>
  <si>
    <t>1.8.1.2</t>
  </si>
  <si>
    <t>EXTINTOR DE CO2 6KG - FORNECIMENTO E INSTALACAO</t>
  </si>
  <si>
    <t>MATERIAIS DIVERSOS</t>
  </si>
  <si>
    <t>C21.40.05.05.005 (PREFEITURA MUNICIPAL DE JOINVILLE)</t>
  </si>
  <si>
    <t>CENTRAL DE ALARME E INCENDIO CONVENCIONAL 220VCA - 12VCC - 5 LAÇOS</t>
  </si>
  <si>
    <t>1.8.1.3</t>
  </si>
  <si>
    <t>1.8.1.4</t>
  </si>
  <si>
    <t>1.8.1.5</t>
  </si>
  <si>
    <t>1.8.1.6</t>
  </si>
  <si>
    <t>1.8.1.7</t>
  </si>
  <si>
    <t>1.8.1.8</t>
  </si>
  <si>
    <t>1.8.1.9</t>
  </si>
  <si>
    <t>1.8.1.10</t>
  </si>
  <si>
    <t>1.8.2</t>
  </si>
  <si>
    <t>1.8.2.1</t>
  </si>
  <si>
    <t>1.8.2.2</t>
  </si>
  <si>
    <t>1.8.2.3</t>
  </si>
  <si>
    <t>1.8.3</t>
  </si>
  <si>
    <t>1.8.3.1</t>
  </si>
  <si>
    <t>1.8.3.2</t>
  </si>
  <si>
    <t>1.8.4</t>
  </si>
  <si>
    <t>1.8.4.1</t>
  </si>
  <si>
    <t>1.8.4.2</t>
  </si>
  <si>
    <t>1.8.4.3</t>
  </si>
  <si>
    <t>1.8.4.4</t>
  </si>
  <si>
    <t>1.8.4.5</t>
  </si>
  <si>
    <t>1.8.4.6</t>
  </si>
  <si>
    <t>1.8.4.7</t>
  </si>
  <si>
    <t>1.8.4.8</t>
  </si>
  <si>
    <t>1.8.5</t>
  </si>
  <si>
    <t>1.8.5.1</t>
  </si>
  <si>
    <t>1.8.5.2</t>
  </si>
  <si>
    <t>1.8.5.3</t>
  </si>
  <si>
    <t>1.8.6</t>
  </si>
  <si>
    <t>1.8.6.1</t>
  </si>
  <si>
    <t>1.9</t>
  </si>
  <si>
    <t>1.9.1</t>
  </si>
  <si>
    <t>1.9.1.1</t>
  </si>
  <si>
    <t>1.10</t>
  </si>
  <si>
    <t>1.10.1.1</t>
  </si>
  <si>
    <t>1.10.1.2</t>
  </si>
  <si>
    <t>1.10.1.3</t>
  </si>
  <si>
    <t>C21.15.88.10.010(PREFEITURA MUNICIPAL DE JOINVILLE)</t>
  </si>
  <si>
    <t>PORTA INTERNA MACIÇA, MADEIRA MISTA COM FORRA,  VISTAS E COM FERRAGENS</t>
  </si>
  <si>
    <t>TRATAMENTO E RECUPERAÇÃO DE ESTRUTURA DE CONCRETO (PILARES)</t>
  </si>
  <si>
    <t>CABO DE COBRE ISOLADO PVC 450/750V 10MM2 RESISTENTE A CHAMA - FORNECIMENTO E INSTALACAO</t>
  </si>
  <si>
    <t>ELETRODUTO DE PVC FLEXIVEL CORRUGADO DN32 MM (1 1/4") FORNECIMENTO E INSTALACAO</t>
  </si>
  <si>
    <t>ELETRODUTO DE PVC RIGIDO ROSCAVEL DN 15MM (1/2") INCL CONEXOES, FORNECIMENTO E INSTALACAO</t>
  </si>
  <si>
    <t xml:space="preserve">EMPRESA: ELETRO FOX </t>
  </si>
  <si>
    <t>TEL.: (48) 3655-0089</t>
  </si>
  <si>
    <t>CONTATO: LEANDRO</t>
  </si>
  <si>
    <t>EMPRESA: AMETEC</t>
  </si>
  <si>
    <t>TEL.: (48) 3626-7863</t>
  </si>
  <si>
    <t>CONTATO: ANDRÉ</t>
  </si>
  <si>
    <t>EMPRESA: ELETRO VOLTS</t>
  </si>
  <si>
    <t>TEL.: (48) 9967-7740</t>
  </si>
  <si>
    <t>CONTATO: LINDOMAR</t>
  </si>
  <si>
    <t>00023 (MERCADO - VER PLANILHA EM ANEXO)</t>
  </si>
  <si>
    <t>CAIXA EM CONCRETO 65X41X80CM NO PISO COM TAMPA</t>
  </si>
  <si>
    <t>00025 (MERCADO - CONFORME PLANILHA EM ANEXO)</t>
  </si>
  <si>
    <t>1.7.2.17</t>
  </si>
  <si>
    <t>1.7.2.18</t>
  </si>
  <si>
    <t>AMPLIFICADOR PARA CAIXAS DE SOM</t>
  </si>
  <si>
    <t>EMPRESA: IMPACTO. COM.</t>
  </si>
  <si>
    <t>TEL.: (48) 3632-9197</t>
  </si>
  <si>
    <t>CONTATO: IMPACTO. COM.</t>
  </si>
  <si>
    <t>RACK PISO 19"X40UX570MM</t>
  </si>
  <si>
    <t>C21.35.05.35.010 (PREFEITURA MUNICIPAL DE JOINVILLE)</t>
  </si>
  <si>
    <t>EMPRESA: COSTA DIGITAL</t>
  </si>
  <si>
    <t>TEL.: (48) 3626-3052</t>
  </si>
  <si>
    <t>CONTATO: COSTA DIGITAL</t>
  </si>
  <si>
    <t>EMPRESA.: DUCESAR COM.</t>
  </si>
  <si>
    <t>TEL.: (48) 3052-4846</t>
  </si>
  <si>
    <t>CONTATO: FERNANDO</t>
  </si>
  <si>
    <t>EMPRESA.: EXTINTORES CIDADE AZUL</t>
  </si>
  <si>
    <t>TEL.: (48) 3622-2722</t>
  </si>
  <si>
    <t>EMPRESA: ZEUS DO BRASIL</t>
  </si>
  <si>
    <t>TEL.: (47) 3231-1111</t>
  </si>
  <si>
    <t>CONTATO: ZEUS DO BRASIL</t>
  </si>
  <si>
    <t>EMPRESA.: COSEGUR</t>
  </si>
  <si>
    <t>TEL.: (47) 3323-0357</t>
  </si>
  <si>
    <t>CONTATO: COSEGUR</t>
  </si>
  <si>
    <t>CONTATO: MONIQUE</t>
  </si>
  <si>
    <t>TOTAL GERAL</t>
  </si>
  <si>
    <t>E.E.B. CATULO DA PAIXÃO CEARENSE</t>
  </si>
  <si>
    <t>SECRETARIA DE ESTADO DO DESENVOLVIMENTO REGIONAL - 22ª SDR - ARARANGUÁ</t>
  </si>
  <si>
    <t>RUA PADRE JOÃO REITZ, CENTRO, SOMBRIO/SC</t>
  </si>
  <si>
    <t>REFORMA E AMPLIAÇÃO DA E.E.B. CATULO DA PAIXÃO CEARENSE</t>
  </si>
  <si>
    <t xml:space="preserve">Fone: (48) 3529-0200Fax: (48) 3529-0021 </t>
  </si>
  <si>
    <t>E-mail: gein_sdr_ara@hotmail.com</t>
  </si>
  <si>
    <t>Rua Padre joão reltz , centro - Sombrio/SC</t>
  </si>
  <si>
    <t>PREÇOS DE MERCADO</t>
  </si>
  <si>
    <t>ANEXOS</t>
  </si>
  <si>
    <t>Responsável técnico</t>
  </si>
  <si>
    <t>43851 (DEINFRA)</t>
  </si>
  <si>
    <t>43822 (DEINFRA)</t>
  </si>
  <si>
    <t xml:space="preserve">BRAÇADEIRA DE FEGA </t>
  </si>
  <si>
    <t>CONCRETO ARMADO PRE-FABRICADO 25MPA (SAPATAS)</t>
  </si>
  <si>
    <t>42616 (DEINFRA)</t>
  </si>
  <si>
    <t xml:space="preserve">VIGAS DE CONCRETO ARMADO PRE-FABRICADO </t>
  </si>
  <si>
    <t>42734 (DEINFRA)</t>
  </si>
  <si>
    <t>C10.48.05.15.010 ( PREFEITURA MUNICIPAL DE JOINVILLE )</t>
  </si>
  <si>
    <t>I21.05.10.10.0030 (PREFEITURA MUNICIPAL DE JOINVILLE)</t>
  </si>
  <si>
    <t>I21.05.10.10.0042 (PREFEITURA MUNICIPAL DE JOINVILLE)</t>
  </si>
  <si>
    <t>C21.15.40.40.040 (PREFEITURA MUNICIPAL DE JOINVILLE)</t>
  </si>
  <si>
    <t>C16.35.05.15.005 (PREFEITURA MUNICIPAL DE JOINVILLE)</t>
  </si>
  <si>
    <t>C21.40.05.05.010 (PREFEITURA MUNICIPAL DE JOINVILLE)</t>
  </si>
  <si>
    <t>CONCRETO USINADO BOMBEADO FCK=25MPA, INCLUSIVE LANCAMENTO (SAPATAS)</t>
  </si>
  <si>
    <t>CONCRETO USINADO BOMBEADO FCK=25MPA, INCLUSIVE LANCAMENTO (EDIFICAÇÃO)</t>
  </si>
  <si>
    <t>C21.40.05.05.010(PREFEITURA MUNICIPAL DE JOINVILLE)</t>
  </si>
  <si>
    <t>C16.35.05.23.150 (PREFEITURA MUNICIPAL DE JOINVILLE)</t>
  </si>
  <si>
    <t>C16.35.05.40.010 (PREFEITURA MUNICIPAL DE JOINVILLE)</t>
  </si>
  <si>
    <t>C16.35.05.23.150  (PREFEITURA MUNICIPAL DE JOINVILLE)</t>
  </si>
  <si>
    <t>C10.84.10.15.010(PREFEITURA MUNICIPAL DE JOINVILLE)</t>
  </si>
  <si>
    <t>FECHAMENTO EM TELA SOLDADA QUADRANGULAR, AMARRADA EM MONTANTES DE TUBO DE AÇO , GALVANIZADOS</t>
  </si>
  <si>
    <t>I21.05.10.10.0032 (PREFEITURA MUNICIPAL DE JOINVILLE)</t>
  </si>
  <si>
    <t>C16.35.05.40.020 (PREFEITURA MUNICIPAL DE JOINVILLE)</t>
  </si>
  <si>
    <t>C21.10.30.10.025(PREFEITURA MUNICIPAL DE JOINVILLE)</t>
  </si>
  <si>
    <t>43252  (DEINFRA)</t>
  </si>
  <si>
    <t>C21.15.40.20.4003 (PREFEITURA MUNICIPAL DE JOINVILLE)</t>
  </si>
  <si>
    <t>C21.10.30.10.025 (PREFEITURA MUNICIPAL DE JOINVILLE)</t>
  </si>
  <si>
    <t>42696 (DEINFRAI)</t>
  </si>
  <si>
    <t>PORTA DE ALMOFADA DE MADEIRA C/ FORRA, VISTAS E FERRAGENS</t>
  </si>
  <si>
    <t>C10.56.05.05.007 (PREFEITURA MUNICIPAL DE JOINVILLE)</t>
  </si>
  <si>
    <t xml:space="preserve">REGULARIZAÇÃO DE BASE P/ PISO C/ ARGAMASSA DE CIMENTO E AREIA, TRAÇO 1:5, ESP.: 7CM.
</t>
  </si>
  <si>
    <t>42771 DEINFRA</t>
  </si>
  <si>
    <t>FORRO DE PVC EM ESTRUTURA METÁLICA</t>
  </si>
  <si>
    <t>JAN/2015</t>
  </si>
  <si>
    <t>FONTE: SINAPI 12/2015 COM DESONERAÇÃO, DEINFRA 08/2015, PREFEITURA MUNICIPAL DE JOINVILLE 24º ED.</t>
  </si>
  <si>
    <t>CONCRETO USINADO BOMBEADO FCK=25MPA</t>
  </si>
  <si>
    <t>Preço Material</t>
  </si>
  <si>
    <t>Preço Mão de Obra</t>
  </si>
  <si>
    <t>Preço Unitario Total</t>
  </si>
  <si>
    <t>Preço com BDI</t>
  </si>
  <si>
    <t>74043/002 SINAPI</t>
  </si>
  <si>
    <t>I21.05.10.10.0033 (PREFEITURA MUNICIPAL DE JOINVILLE)</t>
  </si>
  <si>
    <t xml:space="preserve"> 43346 (DEINFRA)</t>
  </si>
  <si>
    <t>43822(DEINFRA)</t>
  </si>
  <si>
    <t>I21.05.15.25.0366 (PREFEITURA MUNICIPAL DE JOINVILLE)</t>
  </si>
  <si>
    <t>40005 (DEINFRA)</t>
  </si>
  <si>
    <t>C20.05.15.05.015 (PREFEITURA MUNICIPAL DE JOINVILLE)</t>
  </si>
  <si>
    <t>C20.05.05.20.010 (PREFEITURA MUNICIPAL DE JOINVILLE)</t>
  </si>
  <si>
    <t>DEMOLIÇÃO MANUAL DE PAVIMENTAÇÃO DE CONCRETO NÃO ESTRUTURAL COM MARTELETE ELÉTRICO (PROFUNDIDADE ATE:5 CM)</t>
  </si>
  <si>
    <t>DESMONTE DE FORRO DE PVC, INCLUSIVE PERFIL</t>
  </si>
  <si>
    <t>42542 (DEINFRA)</t>
  </si>
  <si>
    <t>42556 (DEINFRA)</t>
  </si>
  <si>
    <t xml:space="preserve"> C20.05.10.35.080 (PREFEITURA MUNICIPAL DE JOINVILLE)</t>
  </si>
  <si>
    <t>REMOÇÃO DE PORTA</t>
  </si>
  <si>
    <t>42534 (DEINFRA)</t>
  </si>
  <si>
    <t>DEMOLIÇÃO DE AZULEJO</t>
  </si>
  <si>
    <t>DEMOLIÇÃO PISO CERÂMICO</t>
  </si>
  <si>
    <t xml:space="preserve">C15.10.15.05.004 (PREFEITURA MUNICIPAL DE JOINVILLE) </t>
  </si>
  <si>
    <t xml:space="preserve">42541 (DEINFRA) </t>
  </si>
  <si>
    <t>DEMOLICAO DE PAVIMENTACAO DE TACO DE MADEIRA</t>
  </si>
  <si>
    <t>42563 (DEINFRA)</t>
  </si>
  <si>
    <t>C20.05.05.30.005 ( PREFEITURA MUNICIPAL DE JOINVILLE)</t>
  </si>
  <si>
    <t xml:space="preserve">
DESMONTE DE DIVISORIA EM LAMBRI DE MADEIRA
</t>
  </si>
  <si>
    <t>42531 (DEINFRA)</t>
  </si>
  <si>
    <t>DEMOLICAO DE ALVENARIA DE TIJOLOS MACICOS</t>
  </si>
  <si>
    <t>42529 (DEINFRA)</t>
  </si>
  <si>
    <t>42571 (DEINFRA)</t>
  </si>
  <si>
    <t xml:space="preserve">
PLACA OBRA PINTADA E FIXADA EM ESTRUTURA MADEIRA
</t>
  </si>
  <si>
    <t>42631 (DEINFRA)</t>
  </si>
  <si>
    <t>C10.24.30.05.015 (PREFEITURA MUNICIPAL DE JOINVILLE)</t>
  </si>
  <si>
    <t>C10.24.30.05.035 (PREFEITURA MUNICIPAL DE JOINVILLE)</t>
  </si>
  <si>
    <t>42641 ( DEINFRA)</t>
  </si>
  <si>
    <t>FORMA DE MADEIRA DE QUALIDADE</t>
  </si>
  <si>
    <t>42640 (DEINFRA)</t>
  </si>
  <si>
    <t xml:space="preserve">
CONCRETO MAGRO P/ CONTRA PISOS E CALCADAS(10MPA)
</t>
  </si>
  <si>
    <t>42731 (DEINFRA)</t>
  </si>
  <si>
    <t>CUMIEIRA PARA TELHA ONDULADA 6MM</t>
  </si>
  <si>
    <t xml:space="preserve"> </t>
  </si>
  <si>
    <t>42760 (DEINFRA)</t>
  </si>
  <si>
    <t>CHAPISCO PARA REBOCO</t>
  </si>
  <si>
    <t>REBOCO</t>
  </si>
  <si>
    <t>42765 (DEINFRA)</t>
  </si>
  <si>
    <t>42755 (DEINFRA)</t>
  </si>
  <si>
    <t>AZULEJO COLORIDO APLICADO C/ ARGAMASSA COLANTE</t>
  </si>
  <si>
    <t>C10.80.05.05.005</t>
  </si>
  <si>
    <t>TINTA LÁTEX PVA 2 DEMÃOS, RENDIMENTO 0,18 L / M² (C/ APLICAÇÃO DE SELADOR)</t>
  </si>
  <si>
    <t>PINTURA ESMALTE SINTÉTICO SUPERF. METÁLICA - 2D + FUNDO</t>
  </si>
  <si>
    <t>42784 (DEINFRA)</t>
  </si>
  <si>
    <t>42783 (DEINFRA)</t>
  </si>
  <si>
    <t>PINTURA ESMALTE SINTÉTICO SUPERF. MADEIRA - 2D + FUNDO</t>
  </si>
  <si>
    <t>42802 (DEINFRA)</t>
  </si>
  <si>
    <t>SELADOR ACRILICO ALV. INT/EXT</t>
  </si>
  <si>
    <t>42822 (DEINFRA)</t>
  </si>
  <si>
    <t>RODAPE CERAMICO 7,0 CM COM ARGAMASSA COLANTE</t>
  </si>
  <si>
    <t>42846 (DEINFRA)</t>
  </si>
  <si>
    <t>42588 (DEINFRA)</t>
  </si>
  <si>
    <t>ESCAVACAO MANUAL DE SOLO ATE 2,50M</t>
  </si>
  <si>
    <t>C35.45.05.10.005 (PREFEITURA MUNICIPAL DE JOINVILLE)</t>
  </si>
  <si>
    <t>REATERRO E COMPACTAÇÃO</t>
  </si>
  <si>
    <t>42586 (DEINFRA)</t>
  </si>
  <si>
    <t>42585 (DEINFRA)</t>
  </si>
  <si>
    <t>ATERRO EXTERNO COM AQUISIÇÃO DE ATERRO</t>
  </si>
  <si>
    <t>42591 (DEINFRA)</t>
  </si>
  <si>
    <t>LOCAÇÃO DE OBRA</t>
  </si>
  <si>
    <t>C10.24.30.05.020 (PREFEITURA MUNICIPAL DE JOINVILLE)</t>
  </si>
  <si>
    <t>42641 (DEINFRA)</t>
  </si>
  <si>
    <t>FORMA DE MADEIRA DE QUALIDADE, REAPR 2X, INCL MONTAGEM E DESMONTAGEM. (SAPATAS)</t>
  </si>
  <si>
    <t>FORMA DE MADEIRA DE QUALIDADE, REAPR 2X, INCL MONTAGEM E DESMONTAGEM. (EDIFICACAO)</t>
  </si>
  <si>
    <t>C21.15.22.05.010 IPPUJ</t>
  </si>
  <si>
    <t>CAIXA DE PASSAGEM 4X2" - FORNECIMENTO E INSTALACAO</t>
  </si>
  <si>
    <t>C21.15.88.01.005 (PREFEITURA MUNICIPAL DE JOINVILLE)</t>
  </si>
  <si>
    <t>INTERRUPTOR SIMPLES DE EMBUTIR 10A/250V 1 TECLA, COM PLACA - FORNECIMENTO E INSTALACAO</t>
  </si>
  <si>
    <t>C21.15.62.10.020 (PREFEITURA MUNICIPAL DE JOINVILLE)</t>
  </si>
  <si>
    <t>C21.15.62.10.021 (PREFEITURA MUNICIPAL DE JOINVILLE)</t>
  </si>
  <si>
    <t>C21.15.62.10.022 (PREFEITURA MUNICIPAL DE JOINVILLE)</t>
  </si>
  <si>
    <t>43668 (DEINFRA)</t>
  </si>
  <si>
    <t>43422 (DEINFRA)</t>
  </si>
  <si>
    <t>43440 (DEINFRA)</t>
  </si>
  <si>
    <t>43682 (DEINFRA)</t>
  </si>
  <si>
    <t>C21.15.10.50.006 (PREFEITURA MUNICIPAL DE JOINVILLE)</t>
  </si>
  <si>
    <t>C21.15.10.50.015 (PREFEITURA MUNICIPAL DE JOINVILLE)</t>
  </si>
  <si>
    <t>C21.15.10.50.010 (PREFEITURA MUNICIPAL DE JOINVILLE)</t>
  </si>
  <si>
    <t>C21.15.10.50.020 (PREFEITURA MUNICIPAL DE JOINVILLE)</t>
  </si>
  <si>
    <t>C21.15.10.50.025 (PREFEITURA MUNICIPAL DE JOINVILLE)</t>
  </si>
  <si>
    <t>43384 (DEINFRA)</t>
  </si>
  <si>
    <t>43395 (DEINFRA)</t>
  </si>
  <si>
    <t>43622 (DEINFRA)</t>
  </si>
  <si>
    <t>43718 (DEINFRA)</t>
  </si>
  <si>
    <t>43466 (DEINFRA)</t>
  </si>
  <si>
    <t>C21.10.30.15.020 (PREFEITURA MUNICIPAL DE JOINVILLE)</t>
  </si>
  <si>
    <t>43546 (DEINFRA)</t>
  </si>
  <si>
    <t>C21.15.10.15.035 (PREFEITURA MUNICIPAL DE JOINVILLE)</t>
  </si>
  <si>
    <t>LIMPEZA UTILIZANDO EQUIPAMENTO PRESSURIZADOR DE ÁGUA COM SOLUÇÃO LIMPADORA DILUIDA EM ÁGUA</t>
  </si>
  <si>
    <t>43525 (DEINFRA)</t>
  </si>
  <si>
    <t>43612 (DEINFRA)</t>
  </si>
  <si>
    <t>43611 (DEINFRA)</t>
  </si>
  <si>
    <t>40037 (DEINFRA)</t>
  </si>
  <si>
    <t>43081 (DEINFRA)</t>
  </si>
  <si>
    <t>C16.10.15.05.030 (PREFEITURA MUNICIPAL DE JOINVILLE)</t>
  </si>
  <si>
    <t>43239 (DEINFRA)</t>
  </si>
  <si>
    <t>C10.32.10.05.015 (PREFEITURA MUNICIPAL DE JOINVILLE)</t>
  </si>
  <si>
    <t>VERGA DE CONCRETO ARMADO FCK 13,5 MPA, COM 10 CM DE ALTURA E 10 CM DE LARGURA</t>
  </si>
  <si>
    <t>43799 DEINFRA</t>
  </si>
  <si>
    <t>CALCADAS DE CONCRETO DESEMPENADO COM 6CM (13,5MPA)</t>
  </si>
  <si>
    <t>42666 (DEINFRA)</t>
  </si>
  <si>
    <t>ALVENARIA TIJOLOS 6 FUROS 15 cm</t>
  </si>
  <si>
    <t>C21.15.40.40.067 (PREFEITURA MUNICIPAL DE JOINVILLE)</t>
  </si>
  <si>
    <t>43409 (DEINFRA)</t>
  </si>
  <si>
    <t>42596 (DEINFRA)</t>
  </si>
  <si>
    <t>42597(DEINFRA)</t>
  </si>
  <si>
    <t>42598(DEINFRA)</t>
  </si>
  <si>
    <t>42599(DEINFRA)</t>
  </si>
  <si>
    <t>42989 (DEINFRA)</t>
  </si>
  <si>
    <t>42987 (DEINFRA)</t>
  </si>
  <si>
    <t>42991 (DEINFRA)</t>
  </si>
  <si>
    <t>42948 (DEINFRA)</t>
  </si>
  <si>
    <t>43138 (DEINFRA)</t>
  </si>
  <si>
    <t>C21.15.40.40.072 (PREFEITURA MUNICIPAL DE JOINVILLE)</t>
  </si>
  <si>
    <t>43631  (DEINFRA)</t>
  </si>
  <si>
    <t>C21.15.88.10.005 (PREFEITURA MUNICIPAL DE JOINVILLE)</t>
  </si>
  <si>
    <t>43136 (DEINFRA)</t>
  </si>
  <si>
    <t>CAIXA DE INSPEÇÃO Ø80CM C/ TAMPA - FORNECIMENTO E INSTALAÇÃO</t>
  </si>
  <si>
    <t>CAIXA DE INSPEÇÃO EM CONCRETO 60CM COM TAMPA - FORNECIMENTO E INSTALACAO</t>
  </si>
  <si>
    <t>43630 (DEINFRA)</t>
  </si>
  <si>
    <t>C16.10.15.05.020</t>
  </si>
  <si>
    <t>Tubo aço galv c/ costura din 2440/nbr 5580 classe media dn
1.1/2" (40mm) e=3,25mm - 3,61kg/m, INCLUSIVE CONEXOES - FORNECIMENTO E INSTALACAO</t>
  </si>
  <si>
    <t>42862 (DEINFRA)</t>
  </si>
  <si>
    <t>Escada tipo marinheiro INCLUSO PINTURA COM FUNDO ANTICORROSIVO TIPO ZARCAO</t>
  </si>
  <si>
    <t>42579 (DEINFRA)</t>
  </si>
  <si>
    <t>Limpeza permanente da obra</t>
  </si>
  <si>
    <t>C15.10.15.05.004</t>
  </si>
  <si>
    <t>Limpeza utilizando equipamento pressurizador de água com
solução limpadora diluida em água ( exclusive andaime)</t>
  </si>
  <si>
    <t>C21.15.62.10.020</t>
  </si>
  <si>
    <t>Interruptor simples embutir, c/placa.</t>
  </si>
  <si>
    <t>C21.15.62.10.021</t>
  </si>
  <si>
    <t>2 Interruptores simples embutir, c/placa.</t>
  </si>
  <si>
    <t>Luminaria fluorescente 1x40W 220V completa</t>
  </si>
  <si>
    <t>Luminaria fluorescente 2X40W 220V completa</t>
  </si>
  <si>
    <t>C21.15.10.50.006</t>
  </si>
  <si>
    <t>Cabo de cobre isolado PVC resistente a chama 450/750 V
1,5 mm², fornecimento e instalação</t>
  </si>
  <si>
    <t>C21.15.10.50.010</t>
  </si>
  <si>
    <t>Cabo de cobre isolamento anti-chama 450/750v 2,5mm2, tp
pirastic ou equivalente</t>
  </si>
  <si>
    <t>C21.15.10.50.025</t>
  </si>
  <si>
    <t>Cabo de cobre isolamento anti-chama 450/750v 10mm2, tp
pirastic ou equivalente</t>
  </si>
  <si>
    <t>Disjuntor monopolar DQ 30A, FORNECIMENTO E INSTALACAO</t>
  </si>
  <si>
    <t>43385 (DEINFRA)</t>
  </si>
  <si>
    <t>Disjuntor monopolar DQ 35A, FORNECIMENTO E INSTALACAO</t>
  </si>
  <si>
    <t>43374 (DEINFRA)</t>
  </si>
  <si>
    <t>Quadro terminal forca/luz 18 a 24 disj. mono</t>
  </si>
  <si>
    <t>Caixa metalica incendio para abrigo de mangueiras c/ visor de
embutir 60 x 90 x 17cm</t>
  </si>
  <si>
    <t>C16.35.05.23.055</t>
  </si>
  <si>
    <t>C16.35.05.23.025</t>
  </si>
  <si>
    <t>C16.10.15.05.030</t>
  </si>
  <si>
    <t>Tubo aço galv c/ costura din 2440/nbr 5580 classe media dn
2.1/2" (65mm) e=3,65mm - 6,51kg/m, INCLUSIVE CONEXOES - FORNECIMENTO E INSTALACAO</t>
  </si>
  <si>
    <t>42923 (DEINFRA)</t>
  </si>
  <si>
    <t>Escavacao manual de solo de 1 ate 2,50m</t>
  </si>
  <si>
    <t>43935 (DEINFRA)</t>
  </si>
  <si>
    <t>43352 (DEINFRA)</t>
  </si>
  <si>
    <t>Fio isolado 1,5mm2 - 750V - FORNECIMENTO E INSTALAÇÃO</t>
  </si>
  <si>
    <t>Haste de terra 5/8 x 3.00 m</t>
  </si>
  <si>
    <t>REATERRO COMPACTADO MANUALMENTE</t>
  </si>
  <si>
    <t>C10.24.30.05.035</t>
  </si>
  <si>
    <t>Armadura de aço CA-60 fina, Ø 5,0 mm- FORNECIMENTO / CORTE (C/PERDA DE 10%) / DOBRA / COLOCAÇÃO.</t>
  </si>
  <si>
    <t>C10.24.30.05.015</t>
  </si>
  <si>
    <t>Armadura de aço CA-50 média, Ø 6,3 mm a 12,5 mm (1/4"
a 3/8") -FORNECIMENTO/ CORTE(PERDA DE 10%) / DOBRA / COLOCAÇÃO.</t>
  </si>
  <si>
    <t>Forma de madeira de qualidade REAPR 2X, INCL MONTAGEM E DESMONTAGEM. (SAPATAS)</t>
  </si>
  <si>
    <t>Forma de madeira de qualidade REAPR 2X, INCL MONTAGEM E DESMONTAGEM. (EDIFICACAO)</t>
  </si>
  <si>
    <t>43241 (DEINFRA)</t>
  </si>
  <si>
    <t>Contrapiso e=8cm / traco 1:3:6 / concreto magro</t>
  </si>
  <si>
    <t>Estrutura de madeira vao medio 15m telha fibrocimento</t>
  </si>
  <si>
    <t>Cobertura com telha fibrocimento 6 mm</t>
  </si>
  <si>
    <t>Cumieira para telha ondulada 6mm</t>
  </si>
  <si>
    <t>C16.40.05.05.017</t>
  </si>
  <si>
    <t xml:space="preserve">Calha de chapa de alumínio (espessura: 0,7mm /
desenvolvimento: 50,00cm) - colocado (RINCÃO) </t>
  </si>
  <si>
    <t>Calha de chapa de alumínio (espessura: 0,7mm / (BEIRAL)
desenvolvimento: 50,00cm) - colocado</t>
  </si>
  <si>
    <t>Condutor de aluminio para beiral</t>
  </si>
  <si>
    <t>Selador acrilico alvenaria int/ext</t>
  </si>
  <si>
    <t>Tinta látex PVA 2 demãos, rendimento 0,18 l / m² (c/
aplicação de selador)</t>
  </si>
  <si>
    <t>Pintura esmalte sintetica sobre madeira-2d + fundo</t>
  </si>
  <si>
    <t>C21.15.22.05.010</t>
  </si>
  <si>
    <t>Caixa de passagem 4" x 2" em ferro galvanizado" - FORNECIMENTO E INSTALACAO</t>
  </si>
  <si>
    <t>C21.10.60.01.005</t>
  </si>
  <si>
    <t>Tomada 2P+T 10A/250V hexagonal NBR 14136, embutir
(áreas externas ou umidas) C/ PLACA - FORNECIMENTO E INSTALACAO</t>
  </si>
  <si>
    <t>Luminaria fluorescente 1x40W 220V completa FORNECIMENTO E INSTALACAO</t>
  </si>
  <si>
    <t>Eletoduto tipo mangueira corrugada de 3/4" FORNECIMENTO E INSTALAÇAO</t>
  </si>
  <si>
    <t>42933 (DEINFRA)</t>
  </si>
  <si>
    <t>C16.10.10.79.010 (PREFEITURA MUNICIPAL DE JOINVILLE)</t>
  </si>
  <si>
    <t>40038 (DEINFRA)</t>
  </si>
  <si>
    <t>42928 (DEINFRA)</t>
  </si>
  <si>
    <t>VÁLVULA DE RETENÇÃO VERTICAL Ø 80MM (3") - FORNECIMENTO E INSTALAÇÃO</t>
  </si>
  <si>
    <t>I21.05.05.10.0405 (PREFEITURA MUNICIPAL DE JOINVILLE) + 47977 (DEINFRA) EXECUÇÃO</t>
  </si>
  <si>
    <t>C21.10.30.05.010(PREFEITURA MUNICIPAL DE JOINVILLE)</t>
  </si>
  <si>
    <t>I21.05.15.15.0310 + C21.15.43.10.004 EXECUÇÃO (PREFEITURA MUNICIPAL DE JOINVILLE)</t>
  </si>
  <si>
    <t>C16.05.05.43.005 (PREFEITURA DE JOINVILLE)</t>
  </si>
  <si>
    <t>I16.05.05.05.0366 (PREFEITURA DE JOINVILLE)</t>
  </si>
  <si>
    <t>43699 (DEINFRA)</t>
  </si>
  <si>
    <t>C16.25.05.99.005 (PREFEITURA DE JOINVILLE)</t>
  </si>
  <si>
    <t>I10.80.20.40.005 + C21.15.72.01.002 EXECUÇÃO (PREFEITURA DE JOINVILLE)</t>
  </si>
  <si>
    <t>C16.10.05.90.025 (PREFEITURA MUNICIPAL DE JOINVILLE)</t>
  </si>
  <si>
    <t>VÁLVULA DE PÉ COM CRIVO Ø 40MM (1.1/4") BRONZA - FORNECIMENTO E INSTALAÇÃO</t>
  </si>
  <si>
    <t>42929 (DEINFRA)</t>
  </si>
  <si>
    <t>42955 (DEINFRA)</t>
  </si>
  <si>
    <t>42916 (DEINFRA)</t>
  </si>
  <si>
    <t>42952 (DEINFRA)</t>
  </si>
  <si>
    <t>42951(DEINFRA)</t>
  </si>
  <si>
    <t>C16.50.05.014.005 (Prefeitura de Joinville)</t>
  </si>
  <si>
    <t>42910 (DEINFRA)</t>
  </si>
  <si>
    <t>C16.50.05.013.005 (PREFEITURA DE JOINVILLE)</t>
  </si>
  <si>
    <t>CUBA DE EMBUTIR OVAL EM LOUÇA BRANCA, 35 X 50CM OU EQUIVALENTE- FORNECIMENTO E INSTALAÇÃO. AF_12/2013</t>
  </si>
  <si>
    <t>43126 (DEINFRA)</t>
  </si>
  <si>
    <t>AMBIENTE</t>
  </si>
  <si>
    <t>ÁREA</t>
  </si>
  <si>
    <t>PERIMETRO</t>
  </si>
  <si>
    <t>PISO</t>
  </si>
  <si>
    <t>ALVENARIA</t>
  </si>
  <si>
    <t>DESNIVEL</t>
  </si>
  <si>
    <t>CONTRAPISO</t>
  </si>
  <si>
    <t>BIBLIOTECA</t>
  </si>
  <si>
    <t>JANELAS</t>
  </si>
  <si>
    <t>PORTAS</t>
  </si>
  <si>
    <t>Vidro e Alumi</t>
  </si>
  <si>
    <t>LASTRO</t>
  </si>
  <si>
    <t>FORRO</t>
  </si>
  <si>
    <t>RECREIO COBERTO</t>
  </si>
  <si>
    <t>SANIT FEM</t>
  </si>
  <si>
    <t>MADEIRA</t>
  </si>
  <si>
    <t>SANIT MASC</t>
  </si>
  <si>
    <t>REFEITORIO</t>
  </si>
  <si>
    <t>COZINHA</t>
  </si>
  <si>
    <t>COPA</t>
  </si>
  <si>
    <t>DEPOSITO</t>
  </si>
  <si>
    <t>D ALIM.</t>
  </si>
  <si>
    <t>DML E CIR</t>
  </si>
  <si>
    <t>A SERVICO</t>
  </si>
  <si>
    <t>SANI FUNC</t>
  </si>
  <si>
    <t>CIRCULACAO</t>
  </si>
  <si>
    <t xml:space="preserve">MURO 1 </t>
  </si>
  <si>
    <t>SALA 1</t>
  </si>
  <si>
    <t>SALA 2</t>
  </si>
  <si>
    <t>SALA 3</t>
  </si>
  <si>
    <t>RESERV</t>
  </si>
  <si>
    <t>ALTURA A</t>
  </si>
  <si>
    <t>ALTURA R</t>
  </si>
  <si>
    <t>Azulejo</t>
  </si>
  <si>
    <t>Vaso san</t>
  </si>
  <si>
    <t>Pia</t>
  </si>
  <si>
    <t>Torneira</t>
  </si>
  <si>
    <t>Mictorio</t>
  </si>
  <si>
    <t>Papel Toalha</t>
  </si>
  <si>
    <t>Saboneteira</t>
  </si>
  <si>
    <t>bancada Gran</t>
  </si>
  <si>
    <t>3 m2</t>
  </si>
  <si>
    <t>SANITARIO FUNCIO</t>
  </si>
  <si>
    <t>EQUIPAMENTO PND</t>
  </si>
  <si>
    <t>PAPELEI H</t>
  </si>
  <si>
    <t>BANHEIRO  FEM 1 MAS 1</t>
  </si>
  <si>
    <t>BANHEIRO  FEM 2 MAS 2</t>
  </si>
  <si>
    <t>PLANA SAN</t>
  </si>
  <si>
    <t>A SERVIÇO</t>
  </si>
  <si>
    <t>Tanque</t>
  </si>
  <si>
    <t>EPOXI</t>
  </si>
  <si>
    <t>PIA</t>
  </si>
  <si>
    <t>TORNEIRA</t>
  </si>
  <si>
    <t>GRANITO</t>
  </si>
  <si>
    <t>PAPELEIRA</t>
  </si>
  <si>
    <t>SABONETE</t>
  </si>
  <si>
    <t>DEP. ALIMENTOS</t>
  </si>
  <si>
    <t>PIA BANCA INOX</t>
  </si>
  <si>
    <t>2 SERIE</t>
  </si>
  <si>
    <t>3 SERIE</t>
  </si>
  <si>
    <t xml:space="preserve"> 4 SERIE</t>
  </si>
  <si>
    <t>5 SERIE</t>
  </si>
  <si>
    <t>1 SERIE</t>
  </si>
  <si>
    <t>ARQV. M</t>
  </si>
  <si>
    <t>CIRCULAÇÃO</t>
  </si>
  <si>
    <t>SECRETARIA</t>
  </si>
  <si>
    <t>BWC</t>
  </si>
  <si>
    <t>DIREÇÃO</t>
  </si>
  <si>
    <t>PEDAGOGIA</t>
  </si>
  <si>
    <t>SALA PROF</t>
  </si>
  <si>
    <t>SALA DE AULA</t>
  </si>
  <si>
    <t>INFORMATI</t>
  </si>
  <si>
    <t>BLOCO 2</t>
  </si>
  <si>
    <t>BLOCO 3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</si>
  <si>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</si>
  <si>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</si>
  <si>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</si>
  <si>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</si>
  <si>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</si>
  <si>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</si>
  <si>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</si>
  <si>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</si>
  <si>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</si>
  <si>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</si>
  <si>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</si>
  <si>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</si>
  <si>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</si>
  <si>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</si>
  <si>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</si>
  <si>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</si>
  <si>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</si>
  <si>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</si>
  <si>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</si>
  <si>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</si>
  <si>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</si>
  <si>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</si>
  <si>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</si>
  <si>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</si>
  <si>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J25</t>
  </si>
  <si>
    <t>J26</t>
  </si>
  <si>
    <t>J27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</si>
  <si>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</si>
  <si>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</si>
  <si>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</si>
  <si>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</si>
  <si>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</si>
  <si>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</si>
  <si>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</si>
  <si>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</si>
  <si>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</si>
  <si>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</si>
  <si>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</si>
  <si>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</si>
  <si>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</si>
  <si>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</si>
  <si>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</si>
  <si>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</si>
  <si>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</si>
  <si>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</si>
  <si>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</si>
  <si>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</si>
  <si>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</si>
  <si>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</si>
  <si>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</si>
  <si>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</si>
  <si>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</si>
  <si>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</si>
  <si>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</si>
  <si>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RETIRADA TACO</t>
  </si>
  <si>
    <t>RETIDADA CERAMICO</t>
  </si>
  <si>
    <t>000024</t>
  </si>
  <si>
    <t>BUCHA DE REDUÇÃO CONCÊNTRICA</t>
  </si>
  <si>
    <t>EMPRESA: APAG</t>
  </si>
  <si>
    <t>CONTATO: SAMUEL</t>
  </si>
  <si>
    <t>TEL.: (47) 3472-1805</t>
  </si>
  <si>
    <t>CURVA RAIO LONGO 6" AÇO CARBONO</t>
  </si>
  <si>
    <t>000025</t>
  </si>
  <si>
    <t>000026</t>
  </si>
  <si>
    <t>TE 6" AÇO CARBONO</t>
  </si>
  <si>
    <t>CURVA 90º FERRO GALV MACHO-FÊMEA 4"</t>
  </si>
  <si>
    <t>000027</t>
  </si>
  <si>
    <t>000028</t>
  </si>
  <si>
    <t>TUBO DE AÇO GALVANIZADO 6" INCLUSIVE CONEXOES - FORNECIMENTO E INSTALACAO</t>
  </si>
  <si>
    <t>000029</t>
  </si>
  <si>
    <t xml:space="preserve">VALVULA DE RETENÇÃO COM PORTINHOLA 6" </t>
  </si>
  <si>
    <t xml:space="preserve">VALVULA GAVETA 6" </t>
  </si>
  <si>
    <t>000030</t>
  </si>
  <si>
    <t>Jan</t>
  </si>
  <si>
    <t>Abril/2016</t>
  </si>
  <si>
    <t>SEPARADOR DE FOLHAS PARA FILTRO</t>
  </si>
  <si>
    <t>000031</t>
  </si>
  <si>
    <t xml:space="preserve"> TANQUE 600l PARA REAPROVEITAMENTO DE AGUA PLUVIAL</t>
  </si>
  <si>
    <t>000032</t>
  </si>
  <si>
    <t>TEL.: Telefone: (27) 2121-6772</t>
  </si>
  <si>
    <t>EMPRESA: FORTLEV</t>
  </si>
  <si>
    <t>FATOR 3 ENG</t>
  </si>
  <si>
    <t>TEL.: (47) 3028-3729</t>
  </si>
  <si>
    <t>CONTATO GUILHERME</t>
  </si>
  <si>
    <t>MKB INDUSTRIAL</t>
  </si>
  <si>
    <t>CONTATO MAURICIO</t>
  </si>
  <si>
    <t>TEL.: (47) 9992400601</t>
  </si>
  <si>
    <t>EMPRESA: MERCADO LIVRE</t>
  </si>
  <si>
    <t>http://produto.mercadolivre.com.br/MLB-743556793-tanque-slim-fortlev-600-cisterna-vertical-somente-so-paulo-_JM#D[S:VIP,L:SELLER_ITEMS,V:2]</t>
  </si>
  <si>
    <t>http://www.ecosustentavel.eng.br/cisterna-vertical-modular-600l-com-filtro-e-clorador</t>
  </si>
  <si>
    <t>EMPRESA: ECO SUSTENVAVEL</t>
  </si>
  <si>
    <t>http://produto.mercadolivre.com.br/MLB-716182590-filtro-clorador-de-passagem-por-pastilha-agua-de-chuva-_JM?source=gps</t>
  </si>
  <si>
    <t>http://www.americanas.com.br/produto/15715315/filtro-clorador-e-separador-de-folhas-linha-cisternas-tecnotri?WT.srch=1&amp;condition=NEW&amp;cor=Verde&amp;epar=&amp;epar=bp_pl_00_go_pla_rlsa_novos_gmv&amp;gclid=Cj0KEQiA5vXEBRChycOl36LPn5EBEiQAJV2-bEPToczpNIHK1FdjZXhiFOoFzlzpeMXeJ37Y_qrS8QoaAqNR8P8HAQ&amp;opn=YSMESP&amp;sellerId=18358666000181</t>
  </si>
  <si>
    <t>EMPRESA: AMERICANAS.COM</t>
  </si>
  <si>
    <t>DISJUNTOR TERMOMAGNETICO MONOPOLAR PADRAO DIN 6A ATÉ 50A, FORNECIMENTO E INSTALACAO</t>
  </si>
  <si>
    <t>LUVA PVC ROSCA 20MM - 3/4"</t>
  </si>
  <si>
    <t>CURVA PVC ROSCA 20MM - 3/4"</t>
  </si>
  <si>
    <t>ELETRODUTO PVC ROSCA 20MM - 3/4" RIGIDO</t>
  </si>
  <si>
    <t>DISJUNTOR TERMOMAGNETICO TRIPOLAR PADRAO DIN 10 A 150A 240V, FORNECIMENTO E INSTALACAO</t>
  </si>
  <si>
    <t>TOMADA DE EMBUTIR 2P+T 30A/250V C/ PLACA - FORNECIMENTO E INSTALACAO</t>
  </si>
  <si>
    <t>LUMINARIA MODELO EF 07 LUMICENTER OU SIMILAR 2X14W BULBOLED, COMPLETA COM LÂMPADA, FORNECIMENTO E INSTALACAO</t>
  </si>
  <si>
    <t>LUMINARIA TIPO CALHA, DE SOBREPOR PARA LAMPADA TUBOLED 2X18W, COMPLETA COM LAMPADA FORNECIMENTO E INSTALACAO</t>
  </si>
  <si>
    <t>INTERRUPTOR TETRAPOLAR DR (3 FASES/NEUTRO - IN 30MA) - 25A - 125A</t>
  </si>
  <si>
    <t>DISPOSITIVO DE PROTEÇÃO CONTRA SURTOS DPS 275V 12KA</t>
  </si>
  <si>
    <t>CAIXA INSPEÇÃO ATERRAMENTO</t>
  </si>
  <si>
    <t>HASTE ATERRAMENTO Ø5/8''x2,4M, 254 MICRAS ALTA CAMADA</t>
  </si>
  <si>
    <t>CONECTOR PARA HASTE DE ATERRAMENTO</t>
  </si>
  <si>
    <t>CABO COBRE NU 35mm²</t>
  </si>
  <si>
    <t>ELETRODUTO PEAD Ø2''</t>
  </si>
  <si>
    <t>INTERRUPTOR BIPOPOLAR DR (1 FASE/NEUTRO - IN 30MA) - 25A - 125A</t>
  </si>
  <si>
    <t>LUMINÁRIA DE SOBREPOR TIPO TARTAGURA COMPLETA COM LAMPADA BULBOLED 14W</t>
  </si>
  <si>
    <t>FITA INOX Ø3/4''</t>
  </si>
  <si>
    <t>FECHO FITA INOX</t>
  </si>
  <si>
    <t>ELETRODUTO PVC RÍGIDO Ø2''</t>
  </si>
  <si>
    <t>CAIXA DE PASSAGEM 30x30x12cm ALUMINIO</t>
  </si>
  <si>
    <t>CONDULETE PVC Ø2''</t>
  </si>
  <si>
    <t>LUVA PVC Ø2''</t>
  </si>
  <si>
    <t>FITA ISOLANTE 20M</t>
  </si>
  <si>
    <t>BLOCO DE LIGAÇÃO 125A TRIFASICO (REF. Pial legrand)</t>
  </si>
  <si>
    <t>SAÍDA DE ELETROCALHA PARA ELETRODUTO Ø3/4''</t>
  </si>
  <si>
    <t>BUCHA E ARRUELA DE ALUMINIO Ø3/4''</t>
  </si>
  <si>
    <t>VERBA PARA ACESSÓRIOS, PARAFUSOS, BUCHAS, PORCAS ARRUELAS</t>
  </si>
  <si>
    <t>VB</t>
  </si>
  <si>
    <t>un</t>
  </si>
  <si>
    <t>CAIXA DE PASSAGEM COM 700X460X700 MM COM TAMPA PADRÃO</t>
  </si>
  <si>
    <t>CABO DE COBRE ISOLAMENTO ANTI-CHAMA 0,6/1KV EPR 90 10MM² (1 CONDUTOR) TP SINTENAX OU EQUIVALENTE</t>
  </si>
  <si>
    <t>CABO DE COBRE ISOLAMENTO ANTI-CHAMA 0,6/1KV  10MM² (1 CONDUTOR) TP SINTENAX OU EQUIVALENTE</t>
  </si>
  <si>
    <t>QUADRO DE DISTRIBUICAO DE ENERGIA DE EMBUTIR, EM CHAPA METALICA, FORNECIMENTO E INSTALACAO TIPO QUADRO DE COMANDO 800x600mm CONFORME PROJETO</t>
  </si>
  <si>
    <t>PADRÃO DE ENTRADA DE ENERGIA EMBUTIDO NO MURO, DISJUNTOR 50A, CAIXA DE MEDIÇÃO FORNECIDO E INSTALADO CONFORME PROJETO.</t>
  </si>
  <si>
    <t>ELETRODUTO FERRO GALV. Ø2'' NBR5597 5m</t>
  </si>
  <si>
    <t>ELETRODUTO PVC RÍGIDO. Ø11/2''  5m</t>
  </si>
  <si>
    <t>CABEÇOTE Ø11/2''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</si>
</sst>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0.00;[Red]0.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u/>
      <sz val="14"/>
      <color rgb="FF000000"/>
      <name val="Calibri"/>
      <family val="2"/>
      <scheme val="minor"/>
    </font>
    <font>
      <b/>
      <u/>
      <sz val="18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sz val="8"/>
      <color rgb="FF000000"/>
      <name val="Arial"/>
      <family val="2"/>
    </font>
    <font>
      <b/>
      <i/>
      <sz val="14"/>
      <color indexed="8"/>
      <name val="Arial"/>
      <family val="2"/>
    </font>
    <font>
      <sz val="11"/>
      <name val="Arial"/>
      <family val="2"/>
    </font>
    <font>
      <i/>
      <sz val="12"/>
      <color indexed="8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12"/>
      <color theme="1" tint="4.9989318521683403E-2"/>
      <name val="Arial"/>
      <family val="2"/>
    </font>
    <font>
      <sz val="12"/>
      <color theme="1" tint="4.9989318521683403E-2"/>
      <name val="Calibri"/>
      <family val="2"/>
      <scheme val="minor"/>
    </font>
    <font>
      <sz val="8"/>
      <color theme="1" tint="4.9989318521683403E-2"/>
      <name val="Arial"/>
      <family val="2"/>
    </font>
    <font>
      <i/>
      <sz val="11"/>
      <color rgb="FF000000"/>
      <name val="Calibri"/>
      <family val="2"/>
      <scheme val="minor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0070C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/>
      <top/>
      <bottom style="thin">
        <color theme="1"/>
      </bottom>
      <diagonal/>
    </border>
    <border>
      <left/>
      <right style="thin">
        <color indexed="64"/>
      </right>
      <top style="thin">
        <color theme="1"/>
      </top>
      <bottom/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5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9" fontId="28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1" fillId="0" borderId="0"/>
  </cellStyleXfs>
  <cellXfs count="474">
    <xf numFmtId="0" fontId="0" fillId="0" borderId="0" xfId="0"/>
    <xf numFmtId="43" fontId="27" fillId="0" borderId="14" xfId="1" applyFont="1" applyFill="1" applyBorder="1" applyAlignment="1">
      <alignment horizontal="right" vertical="center" wrapText="1"/>
    </xf>
    <xf numFmtId="0" fontId="21" fillId="0" borderId="0" xfId="44" applyFont="1"/>
    <xf numFmtId="0" fontId="22" fillId="0" borderId="0" xfId="44" applyFont="1"/>
    <xf numFmtId="4" fontId="22" fillId="0" borderId="0" xfId="44" applyNumberFormat="1" applyFont="1"/>
    <xf numFmtId="0" fontId="30" fillId="0" borderId="0" xfId="44" applyFont="1"/>
    <xf numFmtId="0" fontId="23" fillId="0" borderId="0" xfId="44" applyFont="1" applyAlignment="1">
      <alignment horizontal="left" readingOrder="1"/>
    </xf>
    <xf numFmtId="0" fontId="21" fillId="0" borderId="0" xfId="44" applyFont="1" applyBorder="1" applyAlignment="1">
      <alignment horizontal="center"/>
    </xf>
    <xf numFmtId="0" fontId="24" fillId="0" borderId="0" xfId="44" applyFont="1" applyBorder="1" applyAlignment="1">
      <alignment horizontal="centerContinuous"/>
    </xf>
    <xf numFmtId="0" fontId="25" fillId="0" borderId="0" xfId="44" applyFont="1" applyBorder="1" applyAlignment="1">
      <alignment horizontal="centerContinuous"/>
    </xf>
    <xf numFmtId="0" fontId="21" fillId="0" borderId="0" xfId="44" applyFont="1" applyAlignment="1">
      <alignment horizontal="center"/>
    </xf>
    <xf numFmtId="0" fontId="25" fillId="0" borderId="0" xfId="44" applyFont="1" applyBorder="1" applyAlignment="1">
      <alignment horizontal="left"/>
    </xf>
    <xf numFmtId="4" fontId="25" fillId="0" borderId="0" xfId="44" applyNumberFormat="1" applyFont="1" applyBorder="1" applyAlignment="1">
      <alignment horizontal="centerContinuous"/>
    </xf>
    <xf numFmtId="0" fontId="30" fillId="0" borderId="0" xfId="44" applyFont="1" applyBorder="1"/>
    <xf numFmtId="0" fontId="22" fillId="0" borderId="0" xfId="44" applyFont="1" applyBorder="1" applyAlignment="1" applyProtection="1">
      <alignment horizontal="centerContinuous" vertical="center"/>
      <protection locked="0"/>
    </xf>
    <xf numFmtId="0" fontId="24" fillId="33" borderId="0" xfId="44" applyFont="1" applyFill="1" applyBorder="1" applyAlignment="1">
      <alignment vertical="center"/>
    </xf>
    <xf numFmtId="0" fontId="22" fillId="0" borderId="0" xfId="44" applyFont="1" applyBorder="1" applyProtection="1">
      <protection locked="0"/>
    </xf>
    <xf numFmtId="164" fontId="22" fillId="0" borderId="0" xfId="45" applyFont="1" applyBorder="1" applyProtection="1">
      <protection locked="0"/>
    </xf>
    <xf numFmtId="2" fontId="22" fillId="0" borderId="0" xfId="44" applyNumberFormat="1" applyFont="1" applyBorder="1" applyProtection="1">
      <protection locked="0"/>
    </xf>
    <xf numFmtId="0" fontId="22" fillId="0" borderId="0" xfId="44" applyFont="1" applyBorder="1"/>
    <xf numFmtId="0" fontId="25" fillId="0" borderId="0" xfId="44" applyFont="1" applyBorder="1" applyAlignment="1" applyProtection="1">
      <alignment horizontal="right"/>
      <protection locked="0"/>
    </xf>
    <xf numFmtId="0" fontId="25" fillId="0" borderId="0" xfId="44" applyFont="1" applyBorder="1" applyAlignment="1" applyProtection="1">
      <alignment horizontal="left"/>
      <protection locked="0"/>
    </xf>
    <xf numFmtId="164" fontId="25" fillId="0" borderId="0" xfId="45" applyFont="1" applyBorder="1" applyAlignment="1" applyProtection="1">
      <alignment horizontal="right"/>
      <protection locked="0"/>
    </xf>
    <xf numFmtId="14" fontId="25" fillId="0" borderId="0" xfId="44" applyNumberFormat="1" applyFont="1" applyBorder="1" applyAlignment="1" applyProtection="1">
      <alignment horizontal="center"/>
      <protection locked="0"/>
    </xf>
    <xf numFmtId="0" fontId="22" fillId="0" borderId="0" xfId="44" applyFont="1" applyFill="1" applyBorder="1" applyAlignment="1" applyProtection="1">
      <protection locked="0"/>
    </xf>
    <xf numFmtId="0" fontId="25" fillId="0" borderId="0" xfId="44" applyFont="1" applyFill="1" applyBorder="1" applyAlignment="1" applyProtection="1">
      <protection locked="0"/>
    </xf>
    <xf numFmtId="4" fontId="31" fillId="0" borderId="25" xfId="44" applyNumberFormat="1" applyFont="1" applyBorder="1" applyAlignment="1">
      <alignment horizontal="center" vertical="center" wrapText="1"/>
    </xf>
    <xf numFmtId="4" fontId="31" fillId="0" borderId="13" xfId="44" applyNumberFormat="1" applyFont="1" applyBorder="1" applyAlignment="1">
      <alignment horizontal="center" vertical="center" wrapText="1"/>
    </xf>
    <xf numFmtId="4" fontId="31" fillId="0" borderId="10" xfId="44" applyNumberFormat="1" applyFont="1" applyBorder="1"/>
    <xf numFmtId="4" fontId="31" fillId="0" borderId="21" xfId="44" applyNumberFormat="1" applyFont="1" applyBorder="1"/>
    <xf numFmtId="4" fontId="31" fillId="0" borderId="0" xfId="44" applyNumberFormat="1" applyFont="1" applyBorder="1"/>
    <xf numFmtId="9" fontId="31" fillId="34" borderId="0" xfId="46" applyFont="1" applyFill="1" applyBorder="1"/>
    <xf numFmtId="9" fontId="31" fillId="34" borderId="12" xfId="46" applyFont="1" applyFill="1" applyBorder="1"/>
    <xf numFmtId="4" fontId="31" fillId="0" borderId="27" xfId="44" applyNumberFormat="1" applyFont="1" applyBorder="1"/>
    <xf numFmtId="0" fontId="31" fillId="0" borderId="27" xfId="44" applyFont="1" applyBorder="1"/>
    <xf numFmtId="0" fontId="31" fillId="0" borderId="21" xfId="44" applyFont="1" applyBorder="1" applyAlignment="1">
      <alignment horizontal="right"/>
    </xf>
    <xf numFmtId="0" fontId="31" fillId="0" borderId="24" xfId="44" applyFont="1" applyBorder="1"/>
    <xf numFmtId="0" fontId="31" fillId="0" borderId="24" xfId="44" applyFont="1" applyBorder="1" applyAlignment="1">
      <alignment horizontal="right"/>
    </xf>
    <xf numFmtId="4" fontId="31" fillId="0" borderId="13" xfId="44" applyNumberFormat="1" applyFont="1" applyBorder="1"/>
    <xf numFmtId="4" fontId="31" fillId="0" borderId="24" xfId="44" applyNumberFormat="1" applyFont="1" applyBorder="1"/>
    <xf numFmtId="4" fontId="32" fillId="0" borderId="10" xfId="44" applyNumberFormat="1" applyFont="1" applyBorder="1" applyAlignment="1">
      <alignment horizontal="center" vertical="center"/>
    </xf>
    <xf numFmtId="4" fontId="32" fillId="0" borderId="10" xfId="44" applyNumberFormat="1" applyFont="1" applyBorder="1" applyAlignment="1">
      <alignment horizontal="center" vertical="center" wrapText="1"/>
    </xf>
    <xf numFmtId="0" fontId="32" fillId="33" borderId="11" xfId="44" applyNumberFormat="1" applyFont="1" applyFill="1" applyBorder="1" applyAlignment="1">
      <alignment horizontal="left" vertical="center"/>
    </xf>
    <xf numFmtId="4" fontId="32" fillId="0" borderId="21" xfId="44" applyNumberFormat="1" applyFont="1" applyBorder="1" applyAlignment="1">
      <alignment horizontal="center" vertical="center"/>
    </xf>
    <xf numFmtId="4" fontId="32" fillId="0" borderId="28" xfId="44" applyNumberFormat="1" applyFont="1" applyBorder="1" applyAlignment="1">
      <alignment horizontal="center" vertical="center" wrapText="1"/>
    </xf>
    <xf numFmtId="4" fontId="32" fillId="0" borderId="21" xfId="44" applyNumberFormat="1" applyFont="1" applyBorder="1" applyAlignment="1">
      <alignment horizontal="right" vertical="center" wrapText="1"/>
    </xf>
    <xf numFmtId="4" fontId="31" fillId="34" borderId="13" xfId="44" applyNumberFormat="1" applyFont="1" applyFill="1" applyBorder="1" applyAlignment="1">
      <alignment horizontal="center" vertical="center" wrapText="1"/>
    </xf>
    <xf numFmtId="4" fontId="32" fillId="34" borderId="10" xfId="44" applyNumberFormat="1" applyFont="1" applyFill="1" applyBorder="1" applyAlignment="1">
      <alignment horizontal="center" vertical="center" wrapText="1"/>
    </xf>
    <xf numFmtId="4" fontId="31" fillId="34" borderId="10" xfId="44" applyNumberFormat="1" applyFont="1" applyFill="1" applyBorder="1"/>
    <xf numFmtId="4" fontId="31" fillId="34" borderId="0" xfId="44" applyNumberFormat="1" applyFont="1" applyFill="1" applyBorder="1"/>
    <xf numFmtId="4" fontId="31" fillId="34" borderId="13" xfId="44" applyNumberFormat="1" applyFont="1" applyFill="1" applyBorder="1"/>
    <xf numFmtId="4" fontId="31" fillId="34" borderId="26" xfId="44" applyNumberFormat="1" applyFont="1" applyFill="1" applyBorder="1" applyAlignment="1">
      <alignment horizontal="center" vertical="center" wrapText="1"/>
    </xf>
    <xf numFmtId="4" fontId="32" fillId="34" borderId="11" xfId="44" applyNumberFormat="1" applyFont="1" applyFill="1" applyBorder="1" applyAlignment="1">
      <alignment horizontal="center" vertical="center" wrapText="1"/>
    </xf>
    <xf numFmtId="4" fontId="31" fillId="34" borderId="11" xfId="44" applyNumberFormat="1" applyFont="1" applyFill="1" applyBorder="1"/>
    <xf numFmtId="4" fontId="31" fillId="34" borderId="12" xfId="44" applyNumberFormat="1" applyFont="1" applyFill="1" applyBorder="1"/>
    <xf numFmtId="4" fontId="31" fillId="34" borderId="26" xfId="44" applyNumberFormat="1" applyFont="1" applyFill="1" applyBorder="1"/>
    <xf numFmtId="4" fontId="31" fillId="1" borderId="0" xfId="44" applyNumberFormat="1" applyFont="1" applyFill="1" applyBorder="1"/>
    <xf numFmtId="4" fontId="31" fillId="0" borderId="29" xfId="44" applyNumberFormat="1" applyFont="1" applyBorder="1"/>
    <xf numFmtId="4" fontId="31" fillId="0" borderId="25" xfId="44" applyNumberFormat="1" applyFont="1" applyBorder="1"/>
    <xf numFmtId="9" fontId="31" fillId="34" borderId="13" xfId="46" applyFont="1" applyFill="1" applyBorder="1"/>
    <xf numFmtId="9" fontId="31" fillId="34" borderId="26" xfId="46" applyFont="1" applyFill="1" applyBorder="1"/>
    <xf numFmtId="4" fontId="31" fillId="0" borderId="28" xfId="44" applyNumberFormat="1" applyFont="1" applyBorder="1"/>
    <xf numFmtId="4" fontId="31" fillId="1" borderId="29" xfId="44" applyNumberFormat="1" applyFont="1" applyFill="1" applyBorder="1"/>
    <xf numFmtId="0" fontId="30" fillId="0" borderId="0" xfId="44" applyFont="1" applyFill="1" applyBorder="1" applyAlignment="1" applyProtection="1">
      <protection locked="0"/>
    </xf>
    <xf numFmtId="0" fontId="33" fillId="0" borderId="0" xfId="0" applyFont="1" applyFill="1" applyBorder="1" applyAlignment="1" applyProtection="1">
      <alignment horizontal="left" readingOrder="1"/>
      <protection locked="0"/>
    </xf>
    <xf numFmtId="0" fontId="32" fillId="0" borderId="21" xfId="44" applyNumberFormat="1" applyFont="1" applyBorder="1" applyAlignment="1">
      <alignment horizontal="center" vertical="center"/>
    </xf>
    <xf numFmtId="0" fontId="32" fillId="0" borderId="12" xfId="44" applyNumberFormat="1" applyFont="1" applyBorder="1" applyAlignment="1">
      <alignment vertical="center"/>
    </xf>
    <xf numFmtId="0" fontId="32" fillId="0" borderId="0" xfId="44" applyFont="1"/>
    <xf numFmtId="0" fontId="31" fillId="0" borderId="12" xfId="44" applyNumberFormat="1" applyFont="1" applyBorder="1" applyAlignment="1">
      <alignment horizontal="left" vertical="center" indent="2"/>
    </xf>
    <xf numFmtId="0" fontId="31" fillId="0" borderId="0" xfId="44" applyFont="1"/>
    <xf numFmtId="9" fontId="31" fillId="0" borderId="0" xfId="44" applyNumberFormat="1" applyFont="1"/>
    <xf numFmtId="0" fontId="31" fillId="0" borderId="12" xfId="44" applyNumberFormat="1" applyFont="1" applyBorder="1" applyAlignment="1">
      <alignment horizontal="left" vertical="center" wrapText="1" indent="2"/>
    </xf>
    <xf numFmtId="0" fontId="33" fillId="0" borderId="0" xfId="44" applyFont="1" applyBorder="1" applyAlignment="1" applyProtection="1">
      <alignment horizontal="right"/>
      <protection locked="0"/>
    </xf>
    <xf numFmtId="164" fontId="33" fillId="0" borderId="0" xfId="45" applyFont="1" applyBorder="1" applyAlignment="1" applyProtection="1">
      <alignment horizontal="right"/>
      <protection locked="0"/>
    </xf>
    <xf numFmtId="164" fontId="33" fillId="0" borderId="0" xfId="45" applyFont="1" applyBorder="1" applyAlignment="1" applyProtection="1">
      <alignment horizontal="left"/>
      <protection locked="0"/>
    </xf>
    <xf numFmtId="0" fontId="33" fillId="0" borderId="0" xfId="44" applyFont="1" applyBorder="1" applyAlignment="1" applyProtection="1">
      <alignment horizontal="left"/>
      <protection locked="0"/>
    </xf>
    <xf numFmtId="0" fontId="30" fillId="0" borderId="0" xfId="44" applyFont="1" applyBorder="1" applyAlignment="1" applyProtection="1">
      <alignment horizontal="right"/>
      <protection locked="0"/>
    </xf>
    <xf numFmtId="14" fontId="33" fillId="0" borderId="0" xfId="44" applyNumberFormat="1" applyFont="1" applyBorder="1" applyAlignment="1" applyProtection="1">
      <alignment horizontal="center"/>
      <protection locked="0"/>
    </xf>
    <xf numFmtId="49" fontId="33" fillId="0" borderId="0" xfId="0" applyNumberFormat="1" applyFont="1" applyBorder="1" applyAlignment="1" applyProtection="1">
      <alignment horizontal="right"/>
      <protection locked="0"/>
    </xf>
    <xf numFmtId="0" fontId="23" fillId="0" borderId="0" xfId="44" applyFont="1" applyAlignment="1">
      <alignment horizontal="left" indent="4" readingOrder="1"/>
    </xf>
    <xf numFmtId="0" fontId="34" fillId="0" borderId="22" xfId="0" applyFont="1" applyBorder="1" applyAlignment="1">
      <alignment horizontal="center" vertical="center"/>
    </xf>
    <xf numFmtId="0" fontId="0" fillId="0" borderId="22" xfId="0" applyBorder="1" applyAlignment="1"/>
    <xf numFmtId="0" fontId="0" fillId="0" borderId="30" xfId="0" applyBorder="1" applyAlignment="1"/>
    <xf numFmtId="43" fontId="27" fillId="0" borderId="14" xfId="47" applyFont="1" applyFill="1" applyBorder="1" applyAlignment="1">
      <alignment horizontal="right" vertical="center" wrapText="1"/>
    </xf>
    <xf numFmtId="43" fontId="35" fillId="0" borderId="14" xfId="47" applyFont="1" applyFill="1" applyBorder="1" applyAlignment="1">
      <alignment horizontal="right" vertical="center" wrapText="1"/>
    </xf>
    <xf numFmtId="0" fontId="0" fillId="0" borderId="0" xfId="0"/>
    <xf numFmtId="0" fontId="20" fillId="0" borderId="0" xfId="0" applyFont="1" applyFill="1"/>
    <xf numFmtId="43" fontId="31" fillId="0" borderId="12" xfId="44" applyNumberFormat="1" applyFont="1" applyBorder="1" applyAlignment="1">
      <alignment horizontal="left" vertical="center" indent="2"/>
    </xf>
    <xf numFmtId="43" fontId="31" fillId="0" borderId="12" xfId="44" applyNumberFormat="1" applyFont="1" applyBorder="1" applyAlignment="1">
      <alignment horizontal="left" vertical="center" wrapText="1" indent="2"/>
    </xf>
    <xf numFmtId="43" fontId="32" fillId="33" borderId="11" xfId="44" applyNumberFormat="1" applyFont="1" applyFill="1" applyBorder="1" applyAlignment="1">
      <alignment horizontal="left" vertical="center"/>
    </xf>
    <xf numFmtId="0" fontId="0" fillId="0" borderId="0" xfId="0" quotePrefix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/>
    <xf numFmtId="0" fontId="38" fillId="0" borderId="0" xfId="0" quotePrefix="1" applyFont="1" applyBorder="1" applyAlignment="1">
      <alignment horizontal="center" vertical="center"/>
    </xf>
    <xf numFmtId="0" fontId="37" fillId="0" borderId="0" xfId="0" quotePrefix="1" applyFont="1" applyBorder="1" applyAlignment="1">
      <alignment horizontal="center" vertical="center"/>
    </xf>
    <xf numFmtId="2" fontId="0" fillId="0" borderId="31" xfId="0" applyNumberFormat="1" applyBorder="1" applyAlignment="1"/>
    <xf numFmtId="2" fontId="34" fillId="0" borderId="31" xfId="0" applyNumberFormat="1" applyFont="1" applyBorder="1" applyAlignment="1"/>
    <xf numFmtId="0" fontId="34" fillId="0" borderId="31" xfId="0" applyFont="1" applyBorder="1" applyAlignment="1"/>
    <xf numFmtId="0" fontId="31" fillId="0" borderId="27" xfId="44" applyNumberFormat="1" applyFont="1" applyBorder="1" applyAlignment="1">
      <alignment horizontal="center" vertical="center"/>
    </xf>
    <xf numFmtId="0" fontId="31" fillId="0" borderId="27" xfId="44" applyNumberFormat="1" applyFont="1" applyBorder="1" applyAlignment="1">
      <alignment horizontal="center" vertical="center" wrapText="1"/>
    </xf>
    <xf numFmtId="0" fontId="32" fillId="33" borderId="21" xfId="44" applyNumberFormat="1" applyFont="1" applyFill="1" applyBorder="1" applyAlignment="1">
      <alignment horizontal="center" vertical="center"/>
    </xf>
    <xf numFmtId="0" fontId="31" fillId="0" borderId="24" xfId="44" applyNumberFormat="1" applyFont="1" applyBorder="1" applyAlignment="1">
      <alignment horizontal="center" vertical="center"/>
    </xf>
    <xf numFmtId="0" fontId="30" fillId="0" borderId="13" xfId="44" applyFont="1" applyBorder="1"/>
    <xf numFmtId="0" fontId="30" fillId="0" borderId="0" xfId="44" applyFont="1" applyAlignment="1">
      <alignment horizontal="center"/>
    </xf>
    <xf numFmtId="0" fontId="41" fillId="0" borderId="0" xfId="44" applyFont="1" applyAlignment="1">
      <alignment horizontal="left" indent="4" readingOrder="1"/>
    </xf>
    <xf numFmtId="0" fontId="48" fillId="0" borderId="18" xfId="0" applyFont="1" applyFill="1" applyBorder="1" applyAlignment="1" applyProtection="1">
      <alignment horizontal="left" readingOrder="1"/>
      <protection locked="0"/>
    </xf>
    <xf numFmtId="0" fontId="49" fillId="0" borderId="38" xfId="0" applyFont="1" applyFill="1" applyBorder="1" applyAlignment="1">
      <alignment horizontal="center" vertical="center" wrapText="1"/>
    </xf>
    <xf numFmtId="0" fontId="49" fillId="0" borderId="14" xfId="0" applyFont="1" applyFill="1" applyBorder="1" applyAlignment="1">
      <alignment horizontal="center" vertical="center" wrapText="1" readingOrder="1"/>
    </xf>
    <xf numFmtId="0" fontId="49" fillId="0" borderId="14" xfId="0" applyFont="1" applyFill="1" applyBorder="1" applyAlignment="1">
      <alignment horizontal="center" vertical="center" wrapText="1"/>
    </xf>
    <xf numFmtId="0" fontId="49" fillId="0" borderId="14" xfId="0" applyFont="1" applyFill="1" applyBorder="1" applyAlignment="1">
      <alignment vertical="center" wrapText="1"/>
    </xf>
    <xf numFmtId="43" fontId="50" fillId="0" borderId="14" xfId="47" applyFont="1" applyFill="1" applyBorder="1" applyAlignment="1">
      <alignment horizontal="right" vertical="center" wrapText="1"/>
    </xf>
    <xf numFmtId="0" fontId="50" fillId="0" borderId="38" xfId="0" applyFont="1" applyFill="1" applyBorder="1" applyAlignment="1">
      <alignment vertical="center" wrapText="1"/>
    </xf>
    <xf numFmtId="0" fontId="50" fillId="0" borderId="14" xfId="0" applyFont="1" applyFill="1" applyBorder="1" applyAlignment="1">
      <alignment horizontal="left" vertical="center" wrapText="1" readingOrder="1"/>
    </xf>
    <xf numFmtId="0" fontId="50" fillId="0" borderId="14" xfId="0" applyFont="1" applyFill="1" applyBorder="1" applyAlignment="1">
      <alignment vertical="center" wrapText="1"/>
    </xf>
    <xf numFmtId="0" fontId="50" fillId="0" borderId="14" xfId="0" applyFont="1" applyFill="1" applyBorder="1" applyAlignment="1">
      <alignment horizontal="center" vertical="center" wrapText="1"/>
    </xf>
    <xf numFmtId="43" fontId="50" fillId="0" borderId="14" xfId="47" applyNumberFormat="1" applyFont="1" applyFill="1" applyBorder="1" applyAlignment="1">
      <alignment horizontal="right" vertical="center" wrapText="1"/>
    </xf>
    <xf numFmtId="0" fontId="51" fillId="0" borderId="38" xfId="0" applyFont="1" applyFill="1" applyBorder="1" applyAlignment="1">
      <alignment vertical="center" wrapText="1"/>
    </xf>
    <xf numFmtId="0" fontId="51" fillId="0" borderId="14" xfId="0" applyFont="1" applyFill="1" applyBorder="1" applyAlignment="1">
      <alignment vertical="center" wrapText="1"/>
    </xf>
    <xf numFmtId="0" fontId="51" fillId="0" borderId="14" xfId="0" applyFont="1" applyFill="1" applyBorder="1" applyAlignment="1">
      <alignment horizontal="center" vertical="center" wrapText="1"/>
    </xf>
    <xf numFmtId="43" fontId="51" fillId="0" borderId="14" xfId="47" applyFont="1" applyFill="1" applyBorder="1" applyAlignment="1">
      <alignment horizontal="right" vertical="center" wrapText="1"/>
    </xf>
    <xf numFmtId="0" fontId="51" fillId="0" borderId="14" xfId="0" applyFont="1" applyFill="1" applyBorder="1" applyAlignment="1">
      <alignment horizontal="left" vertical="center" wrapText="1" readingOrder="1"/>
    </xf>
    <xf numFmtId="43" fontId="50" fillId="0" borderId="14" xfId="1" applyFont="1" applyFill="1" applyBorder="1" applyAlignment="1">
      <alignment horizontal="right" vertical="center" wrapText="1"/>
    </xf>
    <xf numFmtId="43" fontId="49" fillId="0" borderId="14" xfId="1" applyFont="1" applyFill="1" applyBorder="1" applyAlignment="1">
      <alignment horizontal="right" vertical="center" wrapText="1"/>
    </xf>
    <xf numFmtId="0" fontId="50" fillId="0" borderId="38" xfId="0" quotePrefix="1" applyFont="1" applyFill="1" applyBorder="1" applyAlignment="1">
      <alignment vertical="center" wrapText="1"/>
    </xf>
    <xf numFmtId="0" fontId="42" fillId="0" borderId="0" xfId="0" applyFont="1" applyFill="1"/>
    <xf numFmtId="0" fontId="50" fillId="0" borderId="38" xfId="0" quotePrefix="1" applyNumberFormat="1" applyFont="1" applyFill="1" applyBorder="1" applyAlignment="1">
      <alignment vertical="center" wrapText="1"/>
    </xf>
    <xf numFmtId="43" fontId="49" fillId="0" borderId="32" xfId="47" applyFont="1" applyFill="1" applyBorder="1" applyAlignment="1">
      <alignment horizontal="right" vertical="center" wrapText="1"/>
    </xf>
    <xf numFmtId="0" fontId="49" fillId="0" borderId="41" xfId="0" applyFont="1" applyFill="1" applyBorder="1" applyAlignment="1">
      <alignment horizontal="center" vertical="center" wrapText="1"/>
    </xf>
    <xf numFmtId="0" fontId="48" fillId="0" borderId="22" xfId="0" applyFont="1" applyFill="1" applyBorder="1" applyAlignment="1" applyProtection="1">
      <alignment horizontal="left" vertical="center" readingOrder="1"/>
      <protection locked="0"/>
    </xf>
    <xf numFmtId="0" fontId="48" fillId="0" borderId="22" xfId="0" applyFont="1" applyFill="1" applyBorder="1" applyAlignment="1" applyProtection="1">
      <alignment horizontal="left" readingOrder="1"/>
      <protection locked="0"/>
    </xf>
    <xf numFmtId="0" fontId="48" fillId="0" borderId="30" xfId="0" applyFont="1" applyFill="1" applyBorder="1" applyAlignment="1" applyProtection="1">
      <alignment wrapText="1" readingOrder="1"/>
      <protection locked="0"/>
    </xf>
    <xf numFmtId="0" fontId="26" fillId="0" borderId="41" xfId="0" applyFont="1" applyFill="1" applyBorder="1" applyAlignment="1">
      <alignment horizontal="center" vertical="center" wrapText="1"/>
    </xf>
    <xf numFmtId="0" fontId="43" fillId="0" borderId="16" xfId="0" applyFont="1" applyFill="1" applyBorder="1" applyAlignment="1">
      <alignment horizontal="left" readingOrder="1"/>
    </xf>
    <xf numFmtId="0" fontId="43" fillId="0" borderId="16" xfId="0" applyFont="1" applyFill="1" applyBorder="1" applyAlignment="1">
      <alignment horizontal="left" vertical="center" readingOrder="1"/>
    </xf>
    <xf numFmtId="0" fontId="43" fillId="0" borderId="16" xfId="0" applyFont="1" applyFill="1" applyBorder="1" applyAlignment="1">
      <alignment horizontal="left" wrapText="1" readingOrder="1"/>
    </xf>
    <xf numFmtId="0" fontId="22" fillId="0" borderId="16" xfId="0" applyFont="1" applyFill="1" applyBorder="1"/>
    <xf numFmtId="0" fontId="44" fillId="0" borderId="16" xfId="0" applyFont="1" applyFill="1" applyBorder="1"/>
    <xf numFmtId="0" fontId="44" fillId="0" borderId="19" xfId="0" applyFont="1" applyFill="1" applyBorder="1"/>
    <xf numFmtId="0" fontId="44" fillId="0" borderId="0" xfId="0" applyFont="1" applyFill="1"/>
    <xf numFmtId="4" fontId="44" fillId="0" borderId="0" xfId="0" applyNumberFormat="1" applyFont="1" applyFill="1"/>
    <xf numFmtId="0" fontId="45" fillId="0" borderId="0" xfId="0" applyFont="1" applyFill="1" applyBorder="1" applyAlignment="1">
      <alignment horizontal="left" readingOrder="1"/>
    </xf>
    <xf numFmtId="0" fontId="45" fillId="0" borderId="0" xfId="0" applyFont="1" applyFill="1" applyBorder="1" applyAlignment="1">
      <alignment horizontal="left" vertical="center" readingOrder="1"/>
    </xf>
    <xf numFmtId="0" fontId="45" fillId="0" borderId="0" xfId="0" applyFont="1" applyFill="1" applyBorder="1" applyAlignment="1">
      <alignment horizontal="left" wrapText="1" readingOrder="1"/>
    </xf>
    <xf numFmtId="0" fontId="22" fillId="0" borderId="0" xfId="0" applyFont="1" applyFill="1" applyBorder="1"/>
    <xf numFmtId="0" fontId="44" fillId="0" borderId="0" xfId="0" applyFont="1" applyFill="1" applyBorder="1"/>
    <xf numFmtId="0" fontId="44" fillId="0" borderId="12" xfId="0" applyFont="1" applyFill="1" applyBorder="1"/>
    <xf numFmtId="0" fontId="25" fillId="0" borderId="0" xfId="0" applyFont="1" applyFill="1" applyBorder="1" applyAlignment="1">
      <alignment horizontal="centerContinuous"/>
    </xf>
    <xf numFmtId="0" fontId="47" fillId="0" borderId="0" xfId="0" applyFont="1" applyFill="1" applyBorder="1" applyAlignment="1">
      <alignment horizontal="center"/>
    </xf>
    <xf numFmtId="0" fontId="46" fillId="0" borderId="12" xfId="0" applyFont="1" applyFill="1" applyBorder="1" applyAlignment="1">
      <alignment horizontal="left"/>
    </xf>
    <xf numFmtId="0" fontId="46" fillId="0" borderId="0" xfId="0" applyFont="1" applyFill="1" applyBorder="1" applyAlignment="1">
      <alignment horizontal="left"/>
    </xf>
    <xf numFmtId="4" fontId="46" fillId="0" borderId="0" xfId="0" applyNumberFormat="1" applyFont="1" applyFill="1" applyBorder="1" applyAlignment="1">
      <alignment horizontal="centerContinuous"/>
    </xf>
    <xf numFmtId="0" fontId="45" fillId="0" borderId="13" xfId="0" applyFont="1" applyFill="1" applyBorder="1" applyAlignment="1">
      <alignment horizontal="left" wrapText="1" readingOrder="1"/>
    </xf>
    <xf numFmtId="0" fontId="42" fillId="0" borderId="0" xfId="0" applyFont="1" applyFill="1" applyBorder="1"/>
    <xf numFmtId="43" fontId="48" fillId="0" borderId="22" xfId="1" applyFont="1" applyFill="1" applyBorder="1" applyAlignment="1" applyProtection="1">
      <alignment vertical="center"/>
      <protection locked="0"/>
    </xf>
    <xf numFmtId="0" fontId="42" fillId="0" borderId="30" xfId="0" applyFont="1" applyFill="1" applyBorder="1"/>
    <xf numFmtId="0" fontId="22" fillId="0" borderId="22" xfId="0" applyFont="1" applyFill="1" applyBorder="1" applyAlignment="1" applyProtection="1">
      <protection locked="0"/>
    </xf>
    <xf numFmtId="43" fontId="44" fillId="0" borderId="31" xfId="1" applyFont="1" applyFill="1" applyBorder="1" applyAlignment="1" applyProtection="1">
      <protection locked="0"/>
    </xf>
    <xf numFmtId="43" fontId="44" fillId="0" borderId="22" xfId="1" applyFont="1" applyFill="1" applyBorder="1" applyAlignment="1" applyProtection="1">
      <protection locked="0"/>
    </xf>
    <xf numFmtId="43" fontId="48" fillId="0" borderId="22" xfId="1" applyFont="1" applyFill="1" applyBorder="1" applyAlignment="1" applyProtection="1">
      <alignment horizontal="right" readingOrder="1"/>
      <protection locked="0"/>
    </xf>
    <xf numFmtId="0" fontId="44" fillId="0" borderId="0" xfId="0" applyFont="1" applyFill="1" applyBorder="1" applyProtection="1">
      <protection locked="0"/>
    </xf>
    <xf numFmtId="2" fontId="44" fillId="0" borderId="0" xfId="0" applyNumberFormat="1" applyFont="1" applyFill="1" applyBorder="1" applyProtection="1">
      <protection locked="0"/>
    </xf>
    <xf numFmtId="0" fontId="42" fillId="0" borderId="22" xfId="0" applyFont="1" applyFill="1" applyBorder="1" applyAlignment="1">
      <alignment vertical="center"/>
    </xf>
    <xf numFmtId="0" fontId="24" fillId="0" borderId="22" xfId="0" applyFont="1" applyFill="1" applyBorder="1" applyAlignment="1" applyProtection="1">
      <alignment horizontal="right"/>
      <protection locked="0"/>
    </xf>
    <xf numFmtId="43" fontId="48" fillId="0" borderId="31" xfId="1" applyFont="1" applyFill="1" applyBorder="1" applyAlignment="1" applyProtection="1">
      <alignment horizontal="right"/>
      <protection locked="0"/>
    </xf>
    <xf numFmtId="43" fontId="48" fillId="0" borderId="22" xfId="1" applyFont="1" applyFill="1" applyBorder="1" applyAlignment="1" applyProtection="1">
      <alignment horizontal="right"/>
      <protection locked="0"/>
    </xf>
    <xf numFmtId="43" fontId="48" fillId="0" borderId="22" xfId="1" applyFont="1" applyFill="1" applyBorder="1" applyAlignment="1" applyProtection="1">
      <alignment horizontal="left"/>
      <protection locked="0"/>
    </xf>
    <xf numFmtId="0" fontId="46" fillId="0" borderId="0" xfId="0" applyFont="1" applyFill="1" applyBorder="1" applyAlignment="1" applyProtection="1">
      <alignment horizontal="left"/>
      <protection locked="0"/>
    </xf>
    <xf numFmtId="0" fontId="44" fillId="0" borderId="0" xfId="0" applyFont="1" applyFill="1" applyBorder="1" applyAlignment="1" applyProtection="1">
      <alignment horizontal="right"/>
      <protection locked="0"/>
    </xf>
    <xf numFmtId="0" fontId="22" fillId="0" borderId="22" xfId="0" applyFont="1" applyFill="1" applyBorder="1" applyAlignment="1" applyProtection="1">
      <alignment horizontal="right"/>
      <protection locked="0"/>
    </xf>
    <xf numFmtId="43" fontId="46" fillId="0" borderId="31" xfId="1" applyFont="1" applyFill="1" applyBorder="1" applyAlignment="1" applyProtection="1">
      <alignment horizontal="right"/>
      <protection locked="0"/>
    </xf>
    <xf numFmtId="43" fontId="46" fillId="0" borderId="22" xfId="1" applyFont="1" applyFill="1" applyBorder="1" applyAlignment="1" applyProtection="1">
      <alignment horizontal="right"/>
      <protection locked="0"/>
    </xf>
    <xf numFmtId="0" fontId="46" fillId="0" borderId="18" xfId="0" applyFont="1" applyFill="1" applyBorder="1" applyAlignment="1" applyProtection="1">
      <alignment horizontal="right"/>
      <protection locked="0"/>
    </xf>
    <xf numFmtId="9" fontId="25" fillId="0" borderId="22" xfId="43" applyNumberFormat="1" applyFont="1" applyFill="1" applyBorder="1" applyAlignment="1" applyProtection="1">
      <alignment horizontal="left"/>
      <protection locked="0"/>
    </xf>
    <xf numFmtId="0" fontId="48" fillId="0" borderId="18" xfId="0" applyFont="1" applyFill="1" applyBorder="1" applyAlignment="1" applyProtection="1">
      <alignment horizontal="right"/>
      <protection locked="0"/>
    </xf>
    <xf numFmtId="49" fontId="48" fillId="0" borderId="20" xfId="0" applyNumberFormat="1" applyFont="1" applyFill="1" applyBorder="1" applyAlignment="1" applyProtection="1">
      <alignment horizontal="center"/>
      <protection locked="0"/>
    </xf>
    <xf numFmtId="0" fontId="52" fillId="0" borderId="0" xfId="0" applyFont="1" applyFill="1"/>
    <xf numFmtId="0" fontId="54" fillId="0" borderId="0" xfId="0" applyFont="1" applyFill="1"/>
    <xf numFmtId="0" fontId="42" fillId="0" borderId="0" xfId="0" applyFont="1" applyFill="1" applyAlignment="1">
      <alignment horizontal="left" readingOrder="1"/>
    </xf>
    <xf numFmtId="0" fontId="42" fillId="0" borderId="0" xfId="0" applyFont="1" applyFill="1" applyAlignment="1">
      <alignment vertical="center"/>
    </xf>
    <xf numFmtId="0" fontId="42" fillId="0" borderId="15" xfId="0" applyFont="1" applyFill="1" applyBorder="1"/>
    <xf numFmtId="0" fontId="20" fillId="0" borderId="15" xfId="0" applyFont="1" applyFill="1" applyBorder="1"/>
    <xf numFmtId="0" fontId="49" fillId="34" borderId="14" xfId="0" applyFont="1" applyFill="1" applyBorder="1" applyAlignment="1">
      <alignment horizontal="left" vertical="center" wrapText="1" readingOrder="1"/>
    </xf>
    <xf numFmtId="0" fontId="49" fillId="35" borderId="38" xfId="0" applyFont="1" applyFill="1" applyBorder="1" applyAlignment="1">
      <alignment horizontal="center" vertical="center" wrapText="1"/>
    </xf>
    <xf numFmtId="0" fontId="49" fillId="35" borderId="14" xfId="0" applyFont="1" applyFill="1" applyBorder="1" applyAlignment="1">
      <alignment horizontal="left" vertical="center" wrapText="1" readingOrder="1"/>
    </xf>
    <xf numFmtId="0" fontId="49" fillId="35" borderId="14" xfId="0" applyFont="1" applyFill="1" applyBorder="1" applyAlignment="1">
      <alignment horizontal="left" vertical="center" wrapText="1"/>
    </xf>
    <xf numFmtId="0" fontId="49" fillId="35" borderId="14" xfId="0" applyFont="1" applyFill="1" applyBorder="1" applyAlignment="1">
      <alignment horizontal="center" vertical="center" wrapText="1"/>
    </xf>
    <xf numFmtId="0" fontId="26" fillId="35" borderId="14" xfId="0" applyFont="1" applyFill="1" applyBorder="1" applyAlignment="1">
      <alignment horizontal="center" vertical="center" wrapText="1"/>
    </xf>
    <xf numFmtId="43" fontId="49" fillId="35" borderId="14" xfId="0" applyNumberFormat="1" applyFont="1" applyFill="1" applyBorder="1" applyAlignment="1">
      <alignment horizontal="center" vertical="center" wrapText="1"/>
    </xf>
    <xf numFmtId="0" fontId="49" fillId="34" borderId="38" xfId="0" applyFont="1" applyFill="1" applyBorder="1" applyAlignment="1">
      <alignment vertical="center" wrapText="1"/>
    </xf>
    <xf numFmtId="0" fontId="49" fillId="34" borderId="14" xfId="0" applyFont="1" applyFill="1" applyBorder="1" applyAlignment="1">
      <alignment vertical="center" wrapText="1"/>
    </xf>
    <xf numFmtId="43" fontId="26" fillId="34" borderId="14" xfId="47" applyFont="1" applyFill="1" applyBorder="1" applyAlignment="1">
      <alignment vertical="center" wrapText="1"/>
    </xf>
    <xf numFmtId="43" fontId="50" fillId="34" borderId="14" xfId="47" applyFont="1" applyFill="1" applyBorder="1" applyAlignment="1">
      <alignment horizontal="right" vertical="center" wrapText="1"/>
    </xf>
    <xf numFmtId="43" fontId="49" fillId="34" borderId="14" xfId="47" applyFont="1" applyFill="1" applyBorder="1" applyAlignment="1">
      <alignment horizontal="right" vertical="center" wrapText="1"/>
    </xf>
    <xf numFmtId="43" fontId="26" fillId="34" borderId="14" xfId="1" applyFont="1" applyFill="1" applyBorder="1" applyAlignment="1">
      <alignment vertical="center" wrapText="1"/>
    </xf>
    <xf numFmtId="43" fontId="49" fillId="34" borderId="14" xfId="1" applyFont="1" applyFill="1" applyBorder="1" applyAlignment="1">
      <alignment vertical="center" wrapText="1"/>
    </xf>
    <xf numFmtId="43" fontId="49" fillId="34" borderId="14" xfId="1" applyFont="1" applyFill="1" applyBorder="1" applyAlignment="1">
      <alignment horizontal="right" vertical="center" wrapText="1"/>
    </xf>
    <xf numFmtId="0" fontId="49" fillId="35" borderId="38" xfId="0" applyFont="1" applyFill="1" applyBorder="1" applyAlignment="1">
      <alignment vertical="center" wrapText="1"/>
    </xf>
    <xf numFmtId="0" fontId="49" fillId="35" borderId="14" xfId="0" applyFont="1" applyFill="1" applyBorder="1" applyAlignment="1">
      <alignment vertical="center" wrapText="1"/>
    </xf>
    <xf numFmtId="43" fontId="26" fillId="35" borderId="14" xfId="1" applyFont="1" applyFill="1" applyBorder="1" applyAlignment="1">
      <alignment vertical="center" wrapText="1"/>
    </xf>
    <xf numFmtId="43" fontId="49" fillId="35" borderId="14" xfId="1" applyFont="1" applyFill="1" applyBorder="1" applyAlignment="1">
      <alignment vertical="center" wrapText="1"/>
    </xf>
    <xf numFmtId="43" fontId="49" fillId="35" borderId="14" xfId="1" applyFont="1" applyFill="1" applyBorder="1" applyAlignment="1">
      <alignment horizontal="right" vertical="center" wrapText="1"/>
    </xf>
    <xf numFmtId="0" fontId="42" fillId="36" borderId="0" xfId="0" applyFont="1" applyFill="1"/>
    <xf numFmtId="43" fontId="51" fillId="37" borderId="14" xfId="47" applyFont="1" applyFill="1" applyBorder="1" applyAlignment="1">
      <alignment horizontal="right" vertical="center" wrapText="1"/>
    </xf>
    <xf numFmtId="0" fontId="42" fillId="37" borderId="0" xfId="0" applyFont="1" applyFill="1"/>
    <xf numFmtId="43" fontId="50" fillId="38" borderId="14" xfId="47" applyNumberFormat="1" applyFont="1" applyFill="1" applyBorder="1" applyAlignment="1">
      <alignment horizontal="right" vertical="center" wrapText="1"/>
    </xf>
    <xf numFmtId="0" fontId="50" fillId="35" borderId="14" xfId="0" applyFont="1" applyFill="1" applyBorder="1" applyAlignment="1">
      <alignment horizontal="left" vertical="center" wrapText="1" readingOrder="1"/>
    </xf>
    <xf numFmtId="0" fontId="50" fillId="35" borderId="14" xfId="0" applyFont="1" applyFill="1" applyBorder="1" applyAlignment="1">
      <alignment vertical="center" wrapText="1"/>
    </xf>
    <xf numFmtId="0" fontId="50" fillId="35" borderId="14" xfId="0" applyFont="1" applyFill="1" applyBorder="1" applyAlignment="1">
      <alignment horizontal="center" vertical="center" wrapText="1"/>
    </xf>
    <xf numFmtId="43" fontId="27" fillId="35" borderId="14" xfId="1" applyFont="1" applyFill="1" applyBorder="1" applyAlignment="1">
      <alignment horizontal="right" vertical="center" wrapText="1"/>
    </xf>
    <xf numFmtId="43" fontId="50" fillId="35" borderId="14" xfId="47" applyNumberFormat="1" applyFont="1" applyFill="1" applyBorder="1" applyAlignment="1">
      <alignment horizontal="right" vertical="center" wrapText="1"/>
    </xf>
    <xf numFmtId="0" fontId="42" fillId="38" borderId="0" xfId="0" applyFont="1" applyFill="1"/>
    <xf numFmtId="0" fontId="42" fillId="35" borderId="0" xfId="0" applyFont="1" applyFill="1"/>
    <xf numFmtId="0" fontId="51" fillId="38" borderId="14" xfId="0" applyFont="1" applyFill="1" applyBorder="1" applyAlignment="1">
      <alignment horizontal="left" vertical="center" wrapText="1" readingOrder="1"/>
    </xf>
    <xf numFmtId="0" fontId="51" fillId="38" borderId="14" xfId="0" applyFont="1" applyFill="1" applyBorder="1" applyAlignment="1">
      <alignment horizontal="center" vertical="center" wrapText="1"/>
    </xf>
    <xf numFmtId="0" fontId="49" fillId="39" borderId="38" xfId="0" applyFont="1" applyFill="1" applyBorder="1" applyAlignment="1">
      <alignment vertical="center" wrapText="1"/>
    </xf>
    <xf numFmtId="0" fontId="49" fillId="39" borderId="14" xfId="0" applyFont="1" applyFill="1" applyBorder="1" applyAlignment="1">
      <alignment horizontal="left" vertical="center" wrapText="1" readingOrder="1"/>
    </xf>
    <xf numFmtId="0" fontId="49" fillId="39" borderId="14" xfId="0" applyFont="1" applyFill="1" applyBorder="1" applyAlignment="1">
      <alignment vertical="center" wrapText="1"/>
    </xf>
    <xf numFmtId="43" fontId="26" fillId="39" borderId="14" xfId="1" applyFont="1" applyFill="1" applyBorder="1" applyAlignment="1">
      <alignment vertical="center" wrapText="1"/>
    </xf>
    <xf numFmtId="43" fontId="49" fillId="39" borderId="14" xfId="1" applyFont="1" applyFill="1" applyBorder="1" applyAlignment="1">
      <alignment vertical="center" wrapText="1"/>
    </xf>
    <xf numFmtId="43" fontId="50" fillId="39" borderId="14" xfId="47" applyNumberFormat="1" applyFont="1" applyFill="1" applyBorder="1" applyAlignment="1">
      <alignment horizontal="right" vertical="center" wrapText="1"/>
    </xf>
    <xf numFmtId="43" fontId="50" fillId="34" borderId="14" xfId="47" applyNumberFormat="1" applyFont="1" applyFill="1" applyBorder="1" applyAlignment="1">
      <alignment horizontal="right" vertical="center" wrapText="1"/>
    </xf>
    <xf numFmtId="0" fontId="51" fillId="38" borderId="38" xfId="0" quotePrefix="1" applyFont="1" applyFill="1" applyBorder="1" applyAlignment="1">
      <alignment vertical="center" wrapText="1"/>
    </xf>
    <xf numFmtId="0" fontId="51" fillId="38" borderId="14" xfId="0" applyFont="1" applyFill="1" applyBorder="1" applyAlignment="1">
      <alignment vertical="center" wrapText="1"/>
    </xf>
    <xf numFmtId="43" fontId="35" fillId="38" borderId="14" xfId="47" applyFont="1" applyFill="1" applyBorder="1" applyAlignment="1">
      <alignment horizontal="right" vertical="center" wrapText="1"/>
    </xf>
    <xf numFmtId="43" fontId="51" fillId="38" borderId="14" xfId="47" applyFont="1" applyFill="1" applyBorder="1" applyAlignment="1">
      <alignment horizontal="right" vertical="center" wrapText="1"/>
    </xf>
    <xf numFmtId="43" fontId="49" fillId="0" borderId="14" xfId="47" applyFont="1" applyFill="1" applyBorder="1" applyAlignment="1">
      <alignment vertical="center" wrapText="1"/>
    </xf>
    <xf numFmtId="43" fontId="51" fillId="0" borderId="14" xfId="1" applyFont="1" applyFill="1" applyBorder="1" applyAlignment="1">
      <alignment horizontal="right" vertical="center" wrapText="1"/>
    </xf>
    <xf numFmtId="43" fontId="47" fillId="0" borderId="14" xfId="1" applyFont="1" applyFill="1" applyBorder="1" applyAlignment="1">
      <alignment horizontal="right" vertical="center" wrapText="1"/>
    </xf>
    <xf numFmtId="0" fontId="49" fillId="0" borderId="38" xfId="0" applyFont="1" applyFill="1" applyBorder="1" applyAlignment="1">
      <alignment vertical="center" wrapText="1"/>
    </xf>
    <xf numFmtId="43" fontId="49" fillId="0" borderId="14" xfId="1" applyFont="1" applyFill="1" applyBorder="1" applyAlignment="1">
      <alignment vertical="center" wrapText="1"/>
    </xf>
    <xf numFmtId="43" fontId="35" fillId="0" borderId="14" xfId="1" applyFont="1" applyFill="1" applyBorder="1" applyAlignment="1">
      <alignment horizontal="right" vertical="center" wrapText="1"/>
    </xf>
    <xf numFmtId="0" fontId="47" fillId="0" borderId="14" xfId="0" applyFont="1" applyFill="1" applyBorder="1" applyAlignment="1">
      <alignment vertical="center" wrapText="1"/>
    </xf>
    <xf numFmtId="0" fontId="47" fillId="0" borderId="14" xfId="0" applyFont="1" applyFill="1" applyBorder="1" applyAlignment="1">
      <alignment horizontal="center" vertical="center" wrapText="1"/>
    </xf>
    <xf numFmtId="43" fontId="21" fillId="0" borderId="14" xfId="1" applyFont="1" applyFill="1" applyBorder="1" applyAlignment="1">
      <alignment horizontal="right" vertical="center" wrapText="1"/>
    </xf>
    <xf numFmtId="0" fontId="47" fillId="0" borderId="38" xfId="0" quotePrefix="1" applyFont="1" applyFill="1" applyBorder="1" applyAlignment="1">
      <alignment vertical="center" wrapText="1"/>
    </xf>
    <xf numFmtId="0" fontId="49" fillId="0" borderId="14" xfId="0" applyFont="1" applyFill="1" applyBorder="1" applyAlignment="1">
      <alignment horizontal="left" vertical="center" wrapText="1" readingOrder="1"/>
    </xf>
    <xf numFmtId="43" fontId="26" fillId="0" borderId="14" xfId="1" applyFont="1" applyFill="1" applyBorder="1" applyAlignment="1">
      <alignment vertical="center" wrapText="1"/>
    </xf>
    <xf numFmtId="0" fontId="51" fillId="37" borderId="38" xfId="0" quotePrefix="1" applyFont="1" applyFill="1" applyBorder="1" applyAlignment="1">
      <alignment vertical="center" wrapText="1"/>
    </xf>
    <xf numFmtId="0" fontId="51" fillId="37" borderId="14" xfId="0" applyFont="1" applyFill="1" applyBorder="1" applyAlignment="1">
      <alignment horizontal="left" vertical="center" wrapText="1" readingOrder="1"/>
    </xf>
    <xf numFmtId="0" fontId="51" fillId="37" borderId="14" xfId="0" applyFont="1" applyFill="1" applyBorder="1" applyAlignment="1">
      <alignment vertical="center" wrapText="1"/>
    </xf>
    <xf numFmtId="0" fontId="51" fillId="37" borderId="14" xfId="0" applyFont="1" applyFill="1" applyBorder="1" applyAlignment="1">
      <alignment horizontal="center" vertical="center" wrapText="1"/>
    </xf>
    <xf numFmtId="43" fontId="35" fillId="37" borderId="14" xfId="47" applyFont="1" applyFill="1" applyBorder="1" applyAlignment="1">
      <alignment horizontal="right" vertical="center" wrapText="1"/>
    </xf>
    <xf numFmtId="43" fontId="50" fillId="37" borderId="14" xfId="47" applyNumberFormat="1" applyFont="1" applyFill="1" applyBorder="1" applyAlignment="1">
      <alignment horizontal="right" vertical="center" wrapText="1"/>
    </xf>
    <xf numFmtId="43" fontId="26" fillId="40" borderId="14" xfId="1" applyFont="1" applyFill="1" applyBorder="1" applyAlignment="1">
      <alignment vertical="center" wrapText="1"/>
    </xf>
    <xf numFmtId="43" fontId="49" fillId="40" borderId="14" xfId="1" applyFont="1" applyFill="1" applyBorder="1" applyAlignment="1">
      <alignment vertical="center" wrapText="1"/>
    </xf>
    <xf numFmtId="43" fontId="50" fillId="40" borderId="14" xfId="47" applyNumberFormat="1" applyFont="1" applyFill="1" applyBorder="1" applyAlignment="1">
      <alignment horizontal="right" vertical="center" wrapText="1"/>
    </xf>
    <xf numFmtId="0" fontId="50" fillId="38" borderId="38" xfId="0" applyFont="1" applyFill="1" applyBorder="1" applyAlignment="1">
      <alignment vertical="center" wrapText="1"/>
    </xf>
    <xf numFmtId="0" fontId="50" fillId="38" borderId="14" xfId="0" applyFont="1" applyFill="1" applyBorder="1" applyAlignment="1">
      <alignment horizontal="left" vertical="center" wrapText="1" readingOrder="1"/>
    </xf>
    <xf numFmtId="0" fontId="50" fillId="38" borderId="14" xfId="0" applyFont="1" applyFill="1" applyBorder="1" applyAlignment="1">
      <alignment vertical="center" wrapText="1"/>
    </xf>
    <xf numFmtId="0" fontId="50" fillId="38" borderId="14" xfId="0" applyFont="1" applyFill="1" applyBorder="1" applyAlignment="1">
      <alignment horizontal="center" vertical="center" wrapText="1"/>
    </xf>
    <xf numFmtId="43" fontId="27" fillId="38" borderId="14" xfId="1" applyFont="1" applyFill="1" applyBorder="1" applyAlignment="1">
      <alignment horizontal="right" vertical="center" wrapText="1"/>
    </xf>
    <xf numFmtId="43" fontId="50" fillId="38" borderId="14" xfId="1" applyFont="1" applyFill="1" applyBorder="1" applyAlignment="1">
      <alignment horizontal="right" vertical="center" wrapText="1"/>
    </xf>
    <xf numFmtId="0" fontId="42" fillId="0" borderId="36" xfId="0" applyFont="1" applyFill="1" applyBorder="1" applyAlignment="1">
      <alignment wrapText="1"/>
    </xf>
    <xf numFmtId="0" fontId="42" fillId="0" borderId="29" xfId="0" applyFont="1" applyFill="1" applyBorder="1" applyAlignment="1">
      <alignment wrapText="1"/>
    </xf>
    <xf numFmtId="0" fontId="45" fillId="0" borderId="25" xfId="0" applyFont="1" applyFill="1" applyBorder="1" applyAlignment="1">
      <alignment wrapText="1"/>
    </xf>
    <xf numFmtId="0" fontId="42" fillId="0" borderId="22" xfId="0" applyFont="1" applyFill="1" applyBorder="1" applyAlignment="1">
      <alignment wrapText="1"/>
    </xf>
    <xf numFmtId="0" fontId="47" fillId="0" borderId="22" xfId="0" applyFont="1" applyFill="1" applyBorder="1" applyAlignment="1" applyProtection="1">
      <alignment wrapText="1"/>
      <protection locked="0"/>
    </xf>
    <xf numFmtId="0" fontId="47" fillId="0" borderId="37" xfId="0" applyFont="1" applyFill="1" applyBorder="1" applyAlignment="1" applyProtection="1">
      <alignment wrapText="1"/>
      <protection locked="0"/>
    </xf>
    <xf numFmtId="0" fontId="42" fillId="0" borderId="16" xfId="0" applyFont="1" applyFill="1" applyBorder="1" applyAlignment="1">
      <alignment wrapText="1"/>
    </xf>
    <xf numFmtId="0" fontId="42" fillId="0" borderId="0" xfId="0" applyFont="1" applyFill="1" applyBorder="1" applyAlignment="1">
      <alignment wrapText="1"/>
    </xf>
    <xf numFmtId="0" fontId="42" fillId="0" borderId="17" xfId="0" applyFont="1" applyFill="1" applyBorder="1" applyAlignment="1">
      <alignment wrapText="1"/>
    </xf>
    <xf numFmtId="0" fontId="42" fillId="38" borderId="0" xfId="0" applyFont="1" applyFill="1" applyBorder="1"/>
    <xf numFmtId="0" fontId="50" fillId="35" borderId="38" xfId="0" applyFont="1" applyFill="1" applyBorder="1" applyAlignment="1">
      <alignment vertical="center" wrapText="1"/>
    </xf>
    <xf numFmtId="43" fontId="27" fillId="35" borderId="38" xfId="1" applyFont="1" applyFill="1" applyBorder="1" applyAlignment="1">
      <alignment horizontal="right" vertical="center" wrapText="1"/>
    </xf>
    <xf numFmtId="43" fontId="50" fillId="35" borderId="38" xfId="1" applyFont="1" applyFill="1" applyBorder="1" applyAlignment="1">
      <alignment horizontal="right" vertical="center" wrapText="1"/>
    </xf>
    <xf numFmtId="43" fontId="49" fillId="35" borderId="14" xfId="47" applyFont="1" applyFill="1" applyBorder="1" applyAlignment="1">
      <alignment horizontal="right" vertical="center" wrapText="1"/>
    </xf>
    <xf numFmtId="0" fontId="42" fillId="35" borderId="0" xfId="0" applyFont="1" applyFill="1" applyBorder="1"/>
    <xf numFmtId="0" fontId="50" fillId="38" borderId="38" xfId="0" quotePrefix="1" applyFont="1" applyFill="1" applyBorder="1" applyAlignment="1">
      <alignment vertical="center" wrapText="1"/>
    </xf>
    <xf numFmtId="0" fontId="56" fillId="36" borderId="38" xfId="0" applyFont="1" applyFill="1" applyBorder="1" applyAlignment="1">
      <alignment vertical="center" wrapText="1"/>
    </xf>
    <xf numFmtId="0" fontId="56" fillId="36" borderId="14" xfId="0" applyFont="1" applyFill="1" applyBorder="1" applyAlignment="1">
      <alignment horizontal="left" vertical="center" wrapText="1" readingOrder="1"/>
    </xf>
    <xf numFmtId="0" fontId="56" fillId="36" borderId="14" xfId="0" applyFont="1" applyFill="1" applyBorder="1" applyAlignment="1">
      <alignment vertical="center" wrapText="1"/>
    </xf>
    <xf numFmtId="0" fontId="56" fillId="36" borderId="14" xfId="0" applyFont="1" applyFill="1" applyBorder="1" applyAlignment="1">
      <alignment horizontal="center" vertical="center" wrapText="1"/>
    </xf>
    <xf numFmtId="43" fontId="57" fillId="36" borderId="14" xfId="1" applyFont="1" applyFill="1" applyBorder="1" applyAlignment="1">
      <alignment horizontal="right" vertical="center" wrapText="1"/>
    </xf>
    <xf numFmtId="43" fontId="56" fillId="36" borderId="14" xfId="1" applyFont="1" applyFill="1" applyBorder="1" applyAlignment="1">
      <alignment horizontal="right" vertical="center" wrapText="1"/>
    </xf>
    <xf numFmtId="0" fontId="50" fillId="36" borderId="38" xfId="0" applyFont="1" applyFill="1" applyBorder="1" applyAlignment="1">
      <alignment vertical="center" wrapText="1"/>
    </xf>
    <xf numFmtId="0" fontId="50" fillId="36" borderId="14" xfId="0" applyFont="1" applyFill="1" applyBorder="1" applyAlignment="1">
      <alignment horizontal="left" vertical="center" wrapText="1" readingOrder="1"/>
    </xf>
    <xf numFmtId="0" fontId="50" fillId="36" borderId="14" xfId="0" applyFont="1" applyFill="1" applyBorder="1" applyAlignment="1">
      <alignment vertical="center" wrapText="1"/>
    </xf>
    <xf numFmtId="0" fontId="50" fillId="36" borderId="14" xfId="0" applyFont="1" applyFill="1" applyBorder="1" applyAlignment="1">
      <alignment horizontal="center" vertical="center" wrapText="1"/>
    </xf>
    <xf numFmtId="43" fontId="27" fillId="36" borderId="14" xfId="1" applyFont="1" applyFill="1" applyBorder="1" applyAlignment="1">
      <alignment horizontal="right" vertical="center" wrapText="1"/>
    </xf>
    <xf numFmtId="43" fontId="50" fillId="36" borderId="14" xfId="1" applyFont="1" applyFill="1" applyBorder="1" applyAlignment="1">
      <alignment horizontal="right" vertical="center" wrapText="1"/>
    </xf>
    <xf numFmtId="43" fontId="27" fillId="36" borderId="14" xfId="47" applyFont="1" applyFill="1" applyBorder="1" applyAlignment="1">
      <alignment horizontal="right" vertical="center" wrapText="1"/>
    </xf>
    <xf numFmtId="43" fontId="50" fillId="36" borderId="14" xfId="47" applyFont="1" applyFill="1" applyBorder="1" applyAlignment="1">
      <alignment horizontal="right" vertical="center" wrapText="1"/>
    </xf>
    <xf numFmtId="43" fontId="50" fillId="36" borderId="14" xfId="47" applyNumberFormat="1" applyFont="1" applyFill="1" applyBorder="1" applyAlignment="1">
      <alignment horizontal="right" vertical="center" wrapText="1"/>
    </xf>
    <xf numFmtId="0" fontId="42" fillId="36" borderId="0" xfId="0" applyFont="1" applyFill="1" applyBorder="1"/>
    <xf numFmtId="43" fontId="49" fillId="36" borderId="14" xfId="47" applyFont="1" applyFill="1" applyBorder="1" applyAlignment="1">
      <alignment horizontal="right" vertical="center" wrapText="1"/>
    </xf>
    <xf numFmtId="0" fontId="51" fillId="36" borderId="38" xfId="0" applyFont="1" applyFill="1" applyBorder="1" applyAlignment="1">
      <alignment vertical="center" wrapText="1"/>
    </xf>
    <xf numFmtId="0" fontId="51" fillId="36" borderId="14" xfId="0" applyFont="1" applyFill="1" applyBorder="1" applyAlignment="1">
      <alignment vertical="center" wrapText="1"/>
    </xf>
    <xf numFmtId="0" fontId="51" fillId="36" borderId="14" xfId="0" applyFont="1" applyFill="1" applyBorder="1" applyAlignment="1">
      <alignment horizontal="center" vertical="center" wrapText="1"/>
    </xf>
    <xf numFmtId="43" fontId="35" fillId="36" borderId="14" xfId="47" applyFont="1" applyFill="1" applyBorder="1" applyAlignment="1">
      <alignment horizontal="right" vertical="center" wrapText="1"/>
    </xf>
    <xf numFmtId="43" fontId="51" fillId="36" borderId="14" xfId="47" applyFont="1" applyFill="1" applyBorder="1" applyAlignment="1">
      <alignment horizontal="right" vertical="center" wrapText="1"/>
    </xf>
    <xf numFmtId="43" fontId="51" fillId="36" borderId="14" xfId="47" applyNumberFormat="1" applyFont="1" applyFill="1" applyBorder="1" applyAlignment="1">
      <alignment horizontal="right" vertical="center" wrapText="1"/>
    </xf>
    <xf numFmtId="0" fontId="50" fillId="36" borderId="39" xfId="0" applyFont="1" applyFill="1" applyBorder="1" applyAlignment="1">
      <alignment vertical="center" wrapText="1"/>
    </xf>
    <xf numFmtId="0" fontId="50" fillId="36" borderId="40" xfId="0" applyFont="1" applyFill="1" applyBorder="1" applyAlignment="1">
      <alignment horizontal="left" vertical="center" wrapText="1" readingOrder="1"/>
    </xf>
    <xf numFmtId="0" fontId="50" fillId="36" borderId="40" xfId="0" applyFont="1" applyFill="1" applyBorder="1" applyAlignment="1">
      <alignment vertical="center" wrapText="1"/>
    </xf>
    <xf numFmtId="0" fontId="50" fillId="36" borderId="40" xfId="0" applyFont="1" applyFill="1" applyBorder="1" applyAlignment="1">
      <alignment horizontal="center" vertical="center" wrapText="1"/>
    </xf>
    <xf numFmtId="43" fontId="27" fillId="36" borderId="40" xfId="1" applyFont="1" applyFill="1" applyBorder="1" applyAlignment="1">
      <alignment horizontal="right" vertical="center" wrapText="1"/>
    </xf>
    <xf numFmtId="43" fontId="50" fillId="36" borderId="40" xfId="1" applyFont="1" applyFill="1" applyBorder="1" applyAlignment="1">
      <alignment horizontal="right" vertical="center" wrapText="1"/>
    </xf>
    <xf numFmtId="43" fontId="50" fillId="36" borderId="40" xfId="47" applyFont="1" applyFill="1" applyBorder="1" applyAlignment="1">
      <alignment horizontal="right" vertical="center" wrapText="1"/>
    </xf>
    <xf numFmtId="43" fontId="50" fillId="36" borderId="40" xfId="47" applyNumberFormat="1" applyFont="1" applyFill="1" applyBorder="1" applyAlignment="1">
      <alignment horizontal="right" vertical="center" wrapText="1"/>
    </xf>
    <xf numFmtId="0" fontId="50" fillId="36" borderId="22" xfId="0" applyFont="1" applyFill="1" applyBorder="1" applyAlignment="1">
      <alignment vertical="center" wrapText="1"/>
    </xf>
    <xf numFmtId="0" fontId="50" fillId="36" borderId="22" xfId="0" applyFont="1" applyFill="1" applyBorder="1" applyAlignment="1">
      <alignment horizontal="left" vertical="center" wrapText="1" readingOrder="1"/>
    </xf>
    <xf numFmtId="0" fontId="50" fillId="36" borderId="22" xfId="0" applyFont="1" applyFill="1" applyBorder="1" applyAlignment="1">
      <alignment horizontal="center" vertical="center" wrapText="1"/>
    </xf>
    <xf numFmtId="43" fontId="27" fillId="36" borderId="22" xfId="47" applyFont="1" applyFill="1" applyBorder="1" applyAlignment="1">
      <alignment horizontal="right" vertical="center" wrapText="1"/>
    </xf>
    <xf numFmtId="43" fontId="50" fillId="36" borderId="22" xfId="47" applyFont="1" applyFill="1" applyBorder="1" applyAlignment="1">
      <alignment horizontal="right" vertical="center" wrapText="1"/>
    </xf>
    <xf numFmtId="43" fontId="50" fillId="36" borderId="22" xfId="47" applyNumberFormat="1" applyFont="1" applyFill="1" applyBorder="1" applyAlignment="1">
      <alignment horizontal="right" vertical="center" wrapText="1"/>
    </xf>
    <xf numFmtId="0" fontId="42" fillId="36" borderId="22" xfId="0" applyFont="1" applyFill="1" applyBorder="1"/>
    <xf numFmtId="43" fontId="27" fillId="36" borderId="22" xfId="1" applyFont="1" applyFill="1" applyBorder="1" applyAlignment="1">
      <alignment horizontal="right" vertical="center" wrapText="1"/>
    </xf>
    <xf numFmtId="43" fontId="50" fillId="36" borderId="22" xfId="1" applyFont="1" applyFill="1" applyBorder="1" applyAlignment="1">
      <alignment horizontal="right" vertical="center" wrapText="1"/>
    </xf>
    <xf numFmtId="0" fontId="50" fillId="36" borderId="42" xfId="0" applyFont="1" applyFill="1" applyBorder="1" applyAlignment="1">
      <alignment vertical="center" wrapText="1"/>
    </xf>
    <xf numFmtId="0" fontId="50" fillId="36" borderId="41" xfId="0" applyFont="1" applyFill="1" applyBorder="1" applyAlignment="1">
      <alignment horizontal="left" vertical="center" wrapText="1" readingOrder="1"/>
    </xf>
    <xf numFmtId="0" fontId="50" fillId="36" borderId="41" xfId="0" applyFont="1" applyFill="1" applyBorder="1" applyAlignment="1">
      <alignment vertical="center" wrapText="1"/>
    </xf>
    <xf numFmtId="0" fontId="50" fillId="36" borderId="41" xfId="0" applyFont="1" applyFill="1" applyBorder="1" applyAlignment="1">
      <alignment horizontal="center" vertical="center" wrapText="1"/>
    </xf>
    <xf numFmtId="43" fontId="27" fillId="36" borderId="41" xfId="1" applyFont="1" applyFill="1" applyBorder="1" applyAlignment="1">
      <alignment horizontal="right" vertical="center" wrapText="1"/>
    </xf>
    <xf numFmtId="43" fontId="50" fillId="36" borderId="41" xfId="1" applyFont="1" applyFill="1" applyBorder="1" applyAlignment="1">
      <alignment horizontal="right" vertical="center" wrapText="1"/>
    </xf>
    <xf numFmtId="43" fontId="50" fillId="36" borderId="41" xfId="47" applyNumberFormat="1" applyFont="1" applyFill="1" applyBorder="1" applyAlignment="1">
      <alignment horizontal="right" vertical="center" wrapText="1"/>
    </xf>
    <xf numFmtId="0" fontId="55" fillId="36" borderId="14" xfId="0" applyFont="1" applyFill="1" applyBorder="1" applyAlignment="1">
      <alignment vertical="center"/>
    </xf>
    <xf numFmtId="43" fontId="27" fillId="36" borderId="14" xfId="48" applyFont="1" applyFill="1" applyBorder="1" applyAlignment="1">
      <alignment horizontal="right" vertical="center" wrapText="1"/>
    </xf>
    <xf numFmtId="43" fontId="50" fillId="36" borderId="14" xfId="48" applyFont="1" applyFill="1" applyBorder="1" applyAlignment="1">
      <alignment horizontal="right" vertical="center" wrapText="1"/>
    </xf>
    <xf numFmtId="0" fontId="51" fillId="36" borderId="14" xfId="0" applyFont="1" applyFill="1" applyBorder="1" applyAlignment="1">
      <alignment horizontal="left" vertical="center" wrapText="1" readingOrder="1"/>
    </xf>
    <xf numFmtId="0" fontId="52" fillId="36" borderId="0" xfId="0" applyFont="1" applyFill="1"/>
    <xf numFmtId="0" fontId="53" fillId="36" borderId="0" xfId="0" applyFont="1" applyFill="1"/>
    <xf numFmtId="43" fontId="50" fillId="36" borderId="38" xfId="1" applyFont="1" applyFill="1" applyBorder="1" applyAlignment="1">
      <alignment horizontal="right" vertical="center" wrapText="1"/>
    </xf>
    <xf numFmtId="43" fontId="50" fillId="36" borderId="38" xfId="47" applyNumberFormat="1" applyFont="1" applyFill="1" applyBorder="1" applyAlignment="1">
      <alignment horizontal="right" vertical="center" wrapText="1"/>
    </xf>
    <xf numFmtId="43" fontId="49" fillId="36" borderId="14" xfId="1" applyFont="1" applyFill="1" applyBorder="1" applyAlignment="1">
      <alignment horizontal="right" vertical="center" wrapText="1"/>
    </xf>
    <xf numFmtId="0" fontId="50" fillId="36" borderId="36" xfId="0" applyFont="1" applyFill="1" applyBorder="1" applyAlignment="1">
      <alignment vertical="center" wrapText="1"/>
    </xf>
    <xf numFmtId="43" fontId="35" fillId="36" borderId="14" xfId="1" applyFont="1" applyFill="1" applyBorder="1" applyAlignment="1">
      <alignment horizontal="right" vertical="center" wrapText="1"/>
    </xf>
    <xf numFmtId="43" fontId="51" fillId="36" borderId="14" xfId="1" applyFont="1" applyFill="1" applyBorder="1" applyAlignment="1">
      <alignment horizontal="right" vertical="center" wrapText="1"/>
    </xf>
    <xf numFmtId="43" fontId="50" fillId="36" borderId="14" xfId="1" applyNumberFormat="1" applyFont="1" applyFill="1" applyBorder="1" applyAlignment="1">
      <alignment horizontal="right" vertical="center" wrapText="1"/>
    </xf>
    <xf numFmtId="0" fontId="51" fillId="36" borderId="39" xfId="0" applyFont="1" applyFill="1" applyBorder="1" applyAlignment="1">
      <alignment vertical="center" wrapText="1"/>
    </xf>
    <xf numFmtId="0" fontId="51" fillId="36" borderId="40" xfId="0" applyFont="1" applyFill="1" applyBorder="1" applyAlignment="1">
      <alignment horizontal="left" vertical="center" wrapText="1" readingOrder="1"/>
    </xf>
    <xf numFmtId="0" fontId="51" fillId="36" borderId="40" xfId="0" applyFont="1" applyFill="1" applyBorder="1" applyAlignment="1">
      <alignment vertical="center" wrapText="1"/>
    </xf>
    <xf numFmtId="43" fontId="51" fillId="36" borderId="40" xfId="1" applyFont="1" applyFill="1" applyBorder="1" applyAlignment="1">
      <alignment horizontal="right" vertical="center" wrapText="1"/>
    </xf>
    <xf numFmtId="0" fontId="51" fillId="36" borderId="22" xfId="0" applyFont="1" applyFill="1" applyBorder="1" applyAlignment="1">
      <alignment vertical="center" wrapText="1"/>
    </xf>
    <xf numFmtId="0" fontId="51" fillId="36" borderId="22" xfId="0" applyFont="1" applyFill="1" applyBorder="1" applyAlignment="1">
      <alignment horizontal="left" vertical="center" wrapText="1" readingOrder="1"/>
    </xf>
    <xf numFmtId="43" fontId="51" fillId="36" borderId="22" xfId="1" applyFont="1" applyFill="1" applyBorder="1" applyAlignment="1">
      <alignment horizontal="right" vertical="center" wrapText="1"/>
    </xf>
    <xf numFmtId="0" fontId="50" fillId="36" borderId="38" xfId="0" quotePrefix="1" applyFont="1" applyFill="1" applyBorder="1" applyAlignment="1">
      <alignment vertical="center" wrapText="1"/>
    </xf>
    <xf numFmtId="43" fontId="50" fillId="35" borderId="14" xfId="1" applyFont="1" applyFill="1" applyBorder="1" applyAlignment="1">
      <alignment horizontal="right" vertical="center" wrapText="1"/>
    </xf>
    <xf numFmtId="0" fontId="47" fillId="35" borderId="38" xfId="0" applyFont="1" applyFill="1" applyBorder="1" applyAlignment="1">
      <alignment vertical="center" wrapText="1"/>
    </xf>
    <xf numFmtId="0" fontId="47" fillId="35" borderId="14" xfId="0" applyFont="1" applyFill="1" applyBorder="1" applyAlignment="1">
      <alignment horizontal="left" vertical="center" wrapText="1" readingOrder="1"/>
    </xf>
    <xf numFmtId="0" fontId="47" fillId="35" borderId="14" xfId="0" applyFont="1" applyFill="1" applyBorder="1" applyAlignment="1">
      <alignment vertical="center" wrapText="1"/>
    </xf>
    <xf numFmtId="0" fontId="47" fillId="35" borderId="14" xfId="0" applyFont="1" applyFill="1" applyBorder="1" applyAlignment="1">
      <alignment horizontal="center" vertical="center" wrapText="1"/>
    </xf>
    <xf numFmtId="43" fontId="21" fillId="35" borderId="14" xfId="1" applyFont="1" applyFill="1" applyBorder="1" applyAlignment="1">
      <alignment horizontal="right" vertical="center" wrapText="1"/>
    </xf>
    <xf numFmtId="43" fontId="47" fillId="35" borderId="14" xfId="1" applyFont="1" applyFill="1" applyBorder="1" applyAlignment="1">
      <alignment horizontal="right" vertical="center" wrapText="1"/>
    </xf>
    <xf numFmtId="43" fontId="56" fillId="36" borderId="14" xfId="47" applyNumberFormat="1" applyFont="1" applyFill="1" applyBorder="1" applyAlignment="1">
      <alignment horizontal="right" vertical="center" wrapText="1"/>
    </xf>
    <xf numFmtId="0" fontId="58" fillId="36" borderId="0" xfId="0" applyFont="1" applyFill="1"/>
    <xf numFmtId="0" fontId="50" fillId="36" borderId="0" xfId="0" applyFont="1" applyFill="1" applyBorder="1" applyAlignment="1">
      <alignment vertical="center" wrapText="1"/>
    </xf>
    <xf numFmtId="0" fontId="51" fillId="36" borderId="38" xfId="0" quotePrefix="1" applyFont="1" applyFill="1" applyBorder="1" applyAlignment="1">
      <alignment vertical="center" wrapText="1"/>
    </xf>
    <xf numFmtId="43" fontId="27" fillId="36" borderId="38" xfId="1" applyFont="1" applyFill="1" applyBorder="1" applyAlignment="1">
      <alignment horizontal="right" vertical="center" wrapText="1"/>
    </xf>
    <xf numFmtId="43" fontId="51" fillId="36" borderId="38" xfId="1" applyFont="1" applyFill="1" applyBorder="1" applyAlignment="1">
      <alignment horizontal="right" vertical="center" wrapText="1"/>
    </xf>
    <xf numFmtId="0" fontId="50" fillId="0" borderId="0" xfId="0" applyFont="1" applyFill="1" applyAlignment="1">
      <alignment horizontal="left" readingOrder="1"/>
    </xf>
    <xf numFmtId="0" fontId="50" fillId="0" borderId="0" xfId="0" applyFont="1" applyFill="1"/>
    <xf numFmtId="0" fontId="27" fillId="0" borderId="0" xfId="0" applyFont="1" applyFill="1"/>
    <xf numFmtId="0" fontId="50" fillId="0" borderId="17" xfId="0" applyFont="1" applyFill="1" applyBorder="1" applyAlignment="1"/>
    <xf numFmtId="0" fontId="49" fillId="34" borderId="14" xfId="0" applyFont="1" applyFill="1" applyBorder="1" applyAlignment="1">
      <alignment vertical="center" wrapText="1" readingOrder="1"/>
    </xf>
    <xf numFmtId="0" fontId="51" fillId="0" borderId="14" xfId="0" applyFont="1" applyFill="1" applyBorder="1" applyAlignment="1">
      <alignment vertical="center" wrapText="1" readingOrder="1"/>
    </xf>
    <xf numFmtId="0" fontId="50" fillId="0" borderId="0" xfId="0" applyFont="1" applyFill="1" applyAlignment="1">
      <alignment vertical="center" wrapText="1" readingOrder="1"/>
    </xf>
    <xf numFmtId="0" fontId="47" fillId="36" borderId="38" xfId="0" quotePrefix="1" applyFont="1" applyFill="1" applyBorder="1" applyAlignment="1">
      <alignment vertical="center" wrapText="1"/>
    </xf>
    <xf numFmtId="0" fontId="47" fillId="36" borderId="14" xfId="0" applyFont="1" applyFill="1" applyBorder="1" applyAlignment="1">
      <alignment vertical="center" wrapText="1"/>
    </xf>
    <xf numFmtId="0" fontId="47" fillId="36" borderId="14" xfId="0" applyFont="1" applyFill="1" applyBorder="1" applyAlignment="1">
      <alignment horizontal="center" vertical="center" wrapText="1"/>
    </xf>
    <xf numFmtId="43" fontId="21" fillId="36" borderId="14" xfId="1" applyFont="1" applyFill="1" applyBorder="1" applyAlignment="1">
      <alignment horizontal="right" vertical="center" wrapText="1"/>
    </xf>
    <xf numFmtId="43" fontId="47" fillId="36" borderId="14" xfId="1" applyFont="1" applyFill="1" applyBorder="1" applyAlignment="1">
      <alignment horizontal="right" vertical="center" wrapText="1"/>
    </xf>
    <xf numFmtId="0" fontId="50" fillId="36" borderId="39" xfId="0" quotePrefix="1" applyFont="1" applyFill="1" applyBorder="1" applyAlignment="1">
      <alignment vertical="center" wrapText="1"/>
    </xf>
    <xf numFmtId="0" fontId="0" fillId="0" borderId="22" xfId="0" applyBorder="1" applyAlignment="1">
      <alignment horizontal="center" vertical="center"/>
    </xf>
    <xf numFmtId="0" fontId="0" fillId="0" borderId="22" xfId="0" applyBorder="1"/>
    <xf numFmtId="0" fontId="34" fillId="39" borderId="22" xfId="0" applyFont="1" applyFill="1" applyBorder="1" applyAlignment="1">
      <alignment horizontal="center"/>
    </xf>
    <xf numFmtId="0" fontId="0" fillId="0" borderId="22" xfId="0" applyBorder="1" applyAlignment="1">
      <alignment vertical="center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right" vertical="center" wrapText="1"/>
    </xf>
    <xf numFmtId="0" fontId="34" fillId="39" borderId="22" xfId="0" applyFont="1" applyFill="1" applyBorder="1" applyAlignment="1">
      <alignment horizontal="center" wrapText="1"/>
    </xf>
    <xf numFmtId="0" fontId="0" fillId="0" borderId="22" xfId="0" applyBorder="1" applyAlignment="1">
      <alignment vertical="center" wrapText="1"/>
    </xf>
    <xf numFmtId="0" fontId="0" fillId="0" borderId="22" xfId="0" applyBorder="1" applyAlignment="1">
      <alignment wrapText="1"/>
    </xf>
    <xf numFmtId="0" fontId="0" fillId="0" borderId="0" xfId="0" applyAlignment="1">
      <alignment wrapText="1"/>
    </xf>
    <xf numFmtId="0" fontId="0" fillId="0" borderId="2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Fill="1" applyBorder="1" applyAlignment="1">
      <alignment vertical="center"/>
    </xf>
    <xf numFmtId="0" fontId="59" fillId="0" borderId="22" xfId="0" applyFont="1" applyFill="1" applyBorder="1" applyAlignment="1">
      <alignment vertical="center"/>
    </xf>
    <xf numFmtId="0" fontId="0" fillId="0" borderId="27" xfId="0" applyFill="1" applyBorder="1"/>
    <xf numFmtId="0" fontId="0" fillId="0" borderId="22" xfId="0" applyBorder="1" applyAlignment="1">
      <alignment horizontal="left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36" borderId="22" xfId="0" applyFill="1" applyBorder="1" applyAlignment="1">
      <alignment wrapText="1"/>
    </xf>
    <xf numFmtId="0" fontId="0" fillId="0" borderId="27" xfId="0" applyFill="1" applyBorder="1" applyAlignment="1">
      <alignment vertical="center"/>
    </xf>
    <xf numFmtId="0" fontId="0" fillId="0" borderId="22" xfId="0" applyFill="1" applyBorder="1"/>
    <xf numFmtId="0" fontId="49" fillId="40" borderId="14" xfId="0" applyFont="1" applyFill="1" applyBorder="1" applyAlignment="1">
      <alignment horizontal="left" vertical="center" wrapText="1" readingOrder="1"/>
    </xf>
    <xf numFmtId="0" fontId="49" fillId="40" borderId="14" xfId="0" applyFont="1" applyFill="1" applyBorder="1" applyAlignment="1">
      <alignment vertical="center" wrapText="1" readingOrder="1"/>
    </xf>
    <xf numFmtId="0" fontId="49" fillId="40" borderId="14" xfId="0" applyFont="1" applyFill="1" applyBorder="1" applyAlignment="1">
      <alignment vertical="center" wrapText="1"/>
    </xf>
    <xf numFmtId="0" fontId="34" fillId="0" borderId="22" xfId="0" applyFont="1" applyBorder="1"/>
    <xf numFmtId="2" fontId="34" fillId="0" borderId="22" xfId="0" applyNumberFormat="1" applyFont="1" applyFill="1" applyBorder="1"/>
    <xf numFmtId="2" fontId="0" fillId="0" borderId="0" xfId="0" applyNumberFormat="1"/>
    <xf numFmtId="0" fontId="47" fillId="0" borderId="14" xfId="0" applyFont="1" applyFill="1" applyBorder="1" applyAlignment="1">
      <alignment vertical="center" wrapText="1" readingOrder="1"/>
    </xf>
    <xf numFmtId="0" fontId="34" fillId="36" borderId="22" xfId="0" applyFont="1" applyFill="1" applyBorder="1"/>
    <xf numFmtId="0" fontId="0" fillId="36" borderId="22" xfId="0" applyFill="1" applyBorder="1"/>
    <xf numFmtId="0" fontId="49" fillId="41" borderId="38" xfId="0" applyFont="1" applyFill="1" applyBorder="1" applyAlignment="1">
      <alignment vertical="center" wrapText="1"/>
    </xf>
    <xf numFmtId="0" fontId="50" fillId="41" borderId="0" xfId="0" applyFont="1" applyFill="1"/>
    <xf numFmtId="0" fontId="51" fillId="0" borderId="0" xfId="0" applyFont="1" applyFill="1"/>
    <xf numFmtId="0" fontId="0" fillId="0" borderId="0" xfId="0" applyBorder="1" applyAlignment="1">
      <alignment horizontal="center"/>
    </xf>
    <xf numFmtId="0" fontId="30" fillId="0" borderId="0" xfId="44" applyFont="1" applyBorder="1" applyAlignment="1">
      <alignment horizontal="right"/>
    </xf>
    <xf numFmtId="4" fontId="31" fillId="0" borderId="0" xfId="44" applyNumberFormat="1" applyFont="1"/>
    <xf numFmtId="4" fontId="32" fillId="0" borderId="0" xfId="44" applyNumberFormat="1" applyFont="1"/>
    <xf numFmtId="165" fontId="50" fillId="34" borderId="14" xfId="47" applyNumberFormat="1" applyFont="1" applyFill="1" applyBorder="1" applyAlignment="1">
      <alignment horizontal="right" vertical="center" wrapText="1"/>
    </xf>
    <xf numFmtId="165" fontId="50" fillId="40" borderId="14" xfId="47" applyNumberFormat="1" applyFont="1" applyFill="1" applyBorder="1" applyAlignment="1">
      <alignment horizontal="right" vertical="center" wrapText="1"/>
    </xf>
    <xf numFmtId="43" fontId="26" fillId="40" borderId="14" xfId="47" applyFont="1" applyFill="1" applyBorder="1" applyAlignment="1">
      <alignment vertical="center" wrapText="1"/>
    </xf>
    <xf numFmtId="43" fontId="49" fillId="40" borderId="43" xfId="47" applyFont="1" applyFill="1" applyBorder="1" applyAlignment="1">
      <alignment horizontal="right" vertical="center" wrapText="1"/>
    </xf>
    <xf numFmtId="43" fontId="49" fillId="34" borderId="43" xfId="47" applyFont="1" applyFill="1" applyBorder="1" applyAlignment="1">
      <alignment horizontal="right" vertical="center" wrapText="1"/>
    </xf>
    <xf numFmtId="2" fontId="0" fillId="0" borderId="31" xfId="0" applyNumberFormat="1" applyFont="1" applyBorder="1" applyAlignment="1"/>
    <xf numFmtId="0" fontId="60" fillId="0" borderId="38" xfId="0" applyFont="1" applyFill="1" applyBorder="1" applyAlignment="1">
      <alignment vertical="center" wrapText="1"/>
    </xf>
    <xf numFmtId="0" fontId="60" fillId="0" borderId="0" xfId="0" applyFont="1" applyFill="1"/>
    <xf numFmtId="43" fontId="47" fillId="0" borderId="14" xfId="47" applyNumberFormat="1" applyFont="1" applyFill="1" applyBorder="1" applyAlignment="1">
      <alignment horizontal="right" vertical="center" wrapText="1"/>
    </xf>
    <xf numFmtId="165" fontId="47" fillId="0" borderId="14" xfId="47" applyNumberFormat="1" applyFont="1" applyFill="1" applyBorder="1" applyAlignment="1">
      <alignment horizontal="right" vertical="center" wrapText="1"/>
    </xf>
    <xf numFmtId="43" fontId="47" fillId="0" borderId="22" xfId="0" applyNumberFormat="1" applyFont="1" applyFill="1" applyBorder="1"/>
    <xf numFmtId="0" fontId="61" fillId="0" borderId="38" xfId="0" applyFont="1" applyFill="1" applyBorder="1" applyAlignment="1">
      <alignment vertical="center" wrapText="1"/>
    </xf>
    <xf numFmtId="0" fontId="61" fillId="0" borderId="0" xfId="0" applyFont="1" applyFill="1"/>
    <xf numFmtId="0" fontId="63" fillId="0" borderId="38" xfId="0" applyFont="1" applyFill="1" applyBorder="1" applyAlignment="1">
      <alignment vertical="center" wrapText="1"/>
    </xf>
    <xf numFmtId="0" fontId="47" fillId="0" borderId="44" xfId="0" applyFont="1" applyFill="1" applyBorder="1" applyAlignment="1">
      <alignment vertical="center" wrapText="1" readingOrder="1"/>
    </xf>
    <xf numFmtId="165" fontId="50" fillId="0" borderId="14" xfId="47" applyNumberFormat="1" applyFont="1" applyFill="1" applyBorder="1" applyAlignment="1">
      <alignment horizontal="right" vertical="center" wrapText="1"/>
    </xf>
    <xf numFmtId="43" fontId="50" fillId="0" borderId="22" xfId="0" applyNumberFormat="1" applyFont="1" applyFill="1" applyBorder="1"/>
    <xf numFmtId="0" fontId="60" fillId="0" borderId="14" xfId="0" applyFont="1" applyFill="1" applyBorder="1" applyAlignment="1">
      <alignment horizontal="center" vertical="center" wrapText="1"/>
    </xf>
    <xf numFmtId="0" fontId="50" fillId="0" borderId="14" xfId="0" applyFont="1" applyFill="1" applyBorder="1" applyAlignment="1">
      <alignment vertical="center" wrapText="1" readingOrder="1"/>
    </xf>
    <xf numFmtId="0" fontId="31" fillId="0" borderId="21" xfId="44" applyFont="1" applyBorder="1" applyAlignment="1">
      <alignment horizontal="center" vertical="center"/>
    </xf>
    <xf numFmtId="0" fontId="31" fillId="0" borderId="24" xfId="44" applyFont="1" applyBorder="1" applyAlignment="1">
      <alignment horizontal="center" vertical="center"/>
    </xf>
    <xf numFmtId="49" fontId="31" fillId="33" borderId="22" xfId="44" applyNumberFormat="1" applyFont="1" applyFill="1" applyBorder="1" applyAlignment="1">
      <alignment horizontal="center" vertical="center"/>
    </xf>
    <xf numFmtId="4" fontId="31" fillId="0" borderId="22" xfId="44" applyNumberFormat="1" applyFont="1" applyBorder="1" applyAlignment="1">
      <alignment horizontal="center" vertical="center" wrapText="1"/>
    </xf>
    <xf numFmtId="0" fontId="31" fillId="0" borderId="22" xfId="44" applyNumberFormat="1" applyFont="1" applyBorder="1" applyAlignment="1">
      <alignment horizontal="center"/>
    </xf>
    <xf numFmtId="4" fontId="31" fillId="0" borderId="22" xfId="44" applyNumberFormat="1" applyFont="1" applyBorder="1" applyAlignment="1">
      <alignment horizontal="center" vertical="center"/>
    </xf>
    <xf numFmtId="0" fontId="31" fillId="0" borderId="23" xfId="44" applyNumberFormat="1" applyFont="1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2" xfId="0" quotePrefix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quotePrefix="1" applyBorder="1" applyAlignment="1">
      <alignment horizontal="center" vertical="center"/>
    </xf>
    <xf numFmtId="0" fontId="0" fillId="0" borderId="27" xfId="0" quotePrefix="1" applyBorder="1" applyAlignment="1">
      <alignment horizontal="center" vertical="center"/>
    </xf>
    <xf numFmtId="0" fontId="0" fillId="0" borderId="24" xfId="0" quotePrefix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0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0" xfId="0" applyBorder="1" applyAlignment="1">
      <alignment horizontal="left" wrapText="1"/>
    </xf>
    <xf numFmtId="0" fontId="0" fillId="0" borderId="23" xfId="0" applyBorder="1" applyAlignment="1">
      <alignment horizontal="left" wrapText="1"/>
    </xf>
    <xf numFmtId="0" fontId="0" fillId="0" borderId="31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2" fontId="0" fillId="0" borderId="22" xfId="0" applyNumberFormat="1" applyBorder="1" applyAlignment="1">
      <alignment horizontal="left"/>
    </xf>
    <xf numFmtId="0" fontId="38" fillId="0" borderId="33" xfId="0" quotePrefix="1" applyFont="1" applyBorder="1" applyAlignment="1">
      <alignment horizontal="center" vertical="center"/>
    </xf>
    <xf numFmtId="0" fontId="37" fillId="0" borderId="34" xfId="0" quotePrefix="1" applyFont="1" applyBorder="1" applyAlignment="1">
      <alignment horizontal="center" vertical="center"/>
    </xf>
    <xf numFmtId="0" fontId="37" fillId="0" borderId="35" xfId="0" quotePrefix="1" applyFont="1" applyBorder="1" applyAlignment="1">
      <alignment horizontal="center" vertical="center"/>
    </xf>
    <xf numFmtId="0" fontId="39" fillId="0" borderId="33" xfId="0" quotePrefix="1" applyFont="1" applyBorder="1" applyAlignment="1">
      <alignment horizontal="center" vertical="center"/>
    </xf>
    <xf numFmtId="0" fontId="40" fillId="0" borderId="34" xfId="0" quotePrefix="1" applyFont="1" applyBorder="1" applyAlignment="1">
      <alignment horizontal="center" vertical="center"/>
    </xf>
    <xf numFmtId="0" fontId="40" fillId="0" borderId="35" xfId="0" quotePrefix="1" applyFont="1" applyBorder="1" applyAlignment="1">
      <alignment horizontal="center" vertical="center"/>
    </xf>
    <xf numFmtId="0" fontId="36" fillId="0" borderId="22" xfId="63" applyBorder="1" applyAlignment="1">
      <alignment horizontal="left"/>
    </xf>
    <xf numFmtId="0" fontId="34" fillId="0" borderId="22" xfId="0" applyFont="1" applyBorder="1" applyAlignment="1">
      <alignment horizontal="center"/>
    </xf>
    <xf numFmtId="0" fontId="36" fillId="0" borderId="30" xfId="63" applyBorder="1" applyAlignment="1">
      <alignment horizontal="left"/>
    </xf>
    <xf numFmtId="0" fontId="36" fillId="0" borderId="23" xfId="63" applyBorder="1" applyAlignment="1">
      <alignment horizontal="left"/>
    </xf>
    <xf numFmtId="0" fontId="36" fillId="0" borderId="31" xfId="63" applyBorder="1" applyAlignment="1">
      <alignment horizontal="left"/>
    </xf>
    <xf numFmtId="0" fontId="0" fillId="0" borderId="3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30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34" fillId="39" borderId="30" xfId="0" applyFont="1" applyFill="1" applyBorder="1" applyAlignment="1">
      <alignment horizontal="center"/>
    </xf>
    <xf numFmtId="0" fontId="34" fillId="39" borderId="31" xfId="0" applyFont="1" applyFill="1" applyBorder="1" applyAlignment="1">
      <alignment horizontal="center"/>
    </xf>
    <xf numFmtId="0" fontId="34" fillId="0" borderId="22" xfId="0" applyFont="1" applyBorder="1" applyAlignment="1">
      <alignment horizontal="center" wrapText="1"/>
    </xf>
    <xf numFmtId="0" fontId="16" fillId="0" borderId="0" xfId="0" applyFont="1" applyFill="1"/>
    <xf numFmtId="0" fontId="0" fillId="0" borderId="0" xfId="0" applyFill="1"/>
    <xf numFmtId="0" fontId="62" fillId="0" borderId="0" xfId="0" applyFont="1" applyFill="1"/>
    <xf numFmtId="0" fontId="0" fillId="0" borderId="0" xfId="0" applyFont="1" applyFill="1"/>
  </cellXfs>
  <cellStyles count="65">
    <cellStyle name="20% - Ênfase1" xfId="20" builtinId="30" customBuiltin="1"/>
    <cellStyle name="20% - Ênfase1 2" xfId="50"/>
    <cellStyle name="20% - Ênfase2" xfId="24" builtinId="34" customBuiltin="1"/>
    <cellStyle name="20% - Ênfase2 2" xfId="52"/>
    <cellStyle name="20% - Ênfase3" xfId="28" builtinId="38" customBuiltin="1"/>
    <cellStyle name="20% - Ênfase3 2" xfId="54"/>
    <cellStyle name="20% - Ênfase4" xfId="32" builtinId="42" customBuiltin="1"/>
    <cellStyle name="20% - Ênfase4 2" xfId="56"/>
    <cellStyle name="20% - Ênfase5" xfId="36" builtinId="46" customBuiltin="1"/>
    <cellStyle name="20% - Ênfase5 2" xfId="58"/>
    <cellStyle name="20% - Ênfase6" xfId="40" builtinId="50" customBuiltin="1"/>
    <cellStyle name="20% - Ênfase6 2" xfId="60"/>
    <cellStyle name="40% - Ênfase1" xfId="21" builtinId="31" customBuiltin="1"/>
    <cellStyle name="40% - Ênfase1 2" xfId="51"/>
    <cellStyle name="40% - Ênfase2" xfId="25" builtinId="35" customBuiltin="1"/>
    <cellStyle name="40% - Ênfase2 2" xfId="53"/>
    <cellStyle name="40% - Ênfase3" xfId="29" builtinId="39" customBuiltin="1"/>
    <cellStyle name="40% - Ênfase3 2" xfId="55"/>
    <cellStyle name="40% - Ênfase4" xfId="33" builtinId="43" customBuiltin="1"/>
    <cellStyle name="40% - Ênfase4 2" xfId="57"/>
    <cellStyle name="40% - Ênfase5" xfId="37" builtinId="47" customBuiltin="1"/>
    <cellStyle name="40% - Ênfase5 2" xfId="59"/>
    <cellStyle name="40% - Ênfase6" xfId="41" builtinId="51" customBuiltin="1"/>
    <cellStyle name="40% - Ênfase6 2" xfId="6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Hiperlink" xfId="63" builtinId="8"/>
    <cellStyle name="Incorreto" xfId="8" builtinId="27" customBuiltin="1"/>
    <cellStyle name="Neutra" xfId="9" builtinId="28" customBuiltin="1"/>
    <cellStyle name="Normal" xfId="0" builtinId="0"/>
    <cellStyle name="Normal 2" xfId="44"/>
    <cellStyle name="Normal 3" xfId="64"/>
    <cellStyle name="Nota" xfId="16" builtinId="10" customBuiltin="1"/>
    <cellStyle name="Nota 2" xfId="49"/>
    <cellStyle name="Porcentagem" xfId="43" builtinId="5"/>
    <cellStyle name="Porcentagem 2" xfId="46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  <cellStyle name="Vírgula" xfId="1" builtinId="3"/>
    <cellStyle name="Vírgula 2" xfId="45"/>
    <cellStyle name="Vírgula 2 2" xfId="62"/>
    <cellStyle name="Vírgula 3" xfId="47"/>
    <cellStyle name="Vírgula 4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104087</xdr:colOff>
      <xdr:row>0</xdr:row>
      <xdr:rowOff>85725</xdr:rowOff>
    </xdr:from>
    <xdr:to>
      <xdr:col>1</xdr:col>
      <xdr:colOff>223400</xdr:colOff>
      <xdr:row>4</xdr:row>
      <xdr:rowOff>22411</xdr:rowOff>
    </xdr:to>
    <xdr:pic>
      <xdr:nvPicPr>
        <xdr:cNvPr id="4" name="Imagem 3" descr="https://rotadaamizade.files.wordpress.com/2012/07/band-grande.gif?w=500&amp;h=38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87" y="85725"/>
          <a:ext cx="959754" cy="74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0</xdr:row>
      <xdr:rowOff>68036</xdr:rowOff>
    </xdr:from>
    <xdr:to>
      <xdr:col>0</xdr:col>
      <xdr:colOff>1521966</xdr:colOff>
      <xdr:row>3</xdr:row>
      <xdr:rowOff>116330</xdr:rowOff>
    </xdr:to>
    <xdr:pic>
      <xdr:nvPicPr>
        <xdr:cNvPr id="2" name="Imagem 2" descr="https://rotadaamizade.files.wordpress.com/2012/07/band-grande.gif?w=500&amp;h=38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929" y="68036"/>
          <a:ext cx="896037" cy="686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ascha\Downloads\OR&#199;AMENTO%20COMPLETO%20FINAL%20-%20EEB%20CATU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rcado"/>
      <sheetName val="cronograma"/>
    </sheetNames>
    <sheetDataSet>
      <sheetData sheetId="0" refreshError="1"/>
      <sheetData sheetId="1">
        <row r="105">
          <cell r="E105">
            <v>224.69</v>
          </cell>
          <cell r="H105">
            <v>224.2</v>
          </cell>
          <cell r="K105">
            <v>224.96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produto.mercadolivre.com.br/MLB-743556793-tanque-slim-fortlev-600-cisterna-vertical-somente-so-paulo-_JM" TargetMode="External"/><Relationship Id="rId3" Type="http://schemas.openxmlformats.org/officeDocument/2006/relationships/hyperlink" Target="http://www.multisom.com.br/amplificador-oneal-op-2700-500w-43.html" TargetMode="External"/><Relationship Id="rId7" Type="http://schemas.openxmlformats.org/officeDocument/2006/relationships/hyperlink" Target="http://www.multisom.com.br/amplificador-oneal-op-2700-500w-43.html" TargetMode="External"/><Relationship Id="rId2" Type="http://schemas.openxmlformats.org/officeDocument/2006/relationships/hyperlink" Target="http://www.multisom.com.br/amplificador-oneal-op-2700-500w-43.html" TargetMode="External"/><Relationship Id="rId1" Type="http://schemas.openxmlformats.org/officeDocument/2006/relationships/hyperlink" Target="http://www.multisom.com.br/amplificador-oneal-op-2700-500w-43.html" TargetMode="External"/><Relationship Id="rId6" Type="http://schemas.openxmlformats.org/officeDocument/2006/relationships/hyperlink" Target="http://www.multisom.com.br/amplificador-oneal-op-2700-500w-43.html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://www.multisom.com.br/amplificador-oneal-op-2700-500w-43.html" TargetMode="External"/><Relationship Id="rId10" Type="http://schemas.openxmlformats.org/officeDocument/2006/relationships/hyperlink" Target="http://produto.mercadolivre.com.br/MLB-716182590-filtro-clorador-de-passagem-por-pastilha-agua-de-chuva-_JM?source=gps" TargetMode="External"/><Relationship Id="rId4" Type="http://schemas.openxmlformats.org/officeDocument/2006/relationships/hyperlink" Target="http://www.multisom.com.br/amplificador-oneal-op-2700-500w-43.html" TargetMode="External"/><Relationship Id="rId9" Type="http://schemas.openxmlformats.org/officeDocument/2006/relationships/hyperlink" Target="http://www.ecosustentavel.eng.br/cisterna-vertical-modular-600l-com-filtro-e-clorador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showGridLines="0" tabSelected="1" zoomScale="70" zoomScaleNormal="70" zoomScaleSheetLayoutView="70" workbookViewId="0">
      <pane ySplit="1" topLeftCell="A2" activePane="bottomLeft" state="frozen"/>
      <selection activeCell="D1" sqref="D1"/>
      <selection pane="bottomLeft" activeCell="C9" sqref="C9"/>
    </sheetView>
  </sheetViews>
  <sheetFormatPr defaultRowHeight="15.75" x14ac:dyDescent="0.25"/>
  <cols>
    <col min="1" max="1" width="9.42578125" style="352" customWidth="1"/>
    <col min="2" max="2" width="3.85546875" style="349" bestFit="1" customWidth="1"/>
    <col min="3" max="3" width="99.85546875" style="355" customWidth="1"/>
    <col min="4" max="4" width="4.42578125" style="350" bestFit="1" customWidth="1"/>
    <col min="5" max="5" width="10.7109375" style="351" bestFit="1" customWidth="1"/>
    <col min="6" max="6" width="16.7109375" style="350" customWidth="1"/>
    <col min="7" max="7" width="12.140625" style="350" customWidth="1"/>
    <col min="8" max="8" width="4.5703125" style="350" bestFit="1" customWidth="1"/>
    <col min="9" max="9" width="5.7109375" style="350" bestFit="1" customWidth="1"/>
    <col min="10" max="10" width="7.85546875" style="350" bestFit="1" customWidth="1"/>
    <col min="11" max="11" width="9.140625" customWidth="1"/>
    <col min="12" max="12" width="11.5703125" style="350" bestFit="1" customWidth="1"/>
    <col min="13" max="13" width="12.42578125" style="350" customWidth="1"/>
    <col min="14" max="16384" width="9.140625" style="350"/>
  </cols>
  <sheetData>
    <row r="1" spans="1:10" s="395" customFormat="1" ht="15.75" customHeight="1" x14ac:dyDescent="0.2">
      <c r="A1" s="394"/>
      <c r="B1" s="385"/>
      <c r="C1" s="386" t="s">
        <v>518</v>
      </c>
      <c r="D1" s="387"/>
      <c r="E1" s="403"/>
      <c r="F1" s="387"/>
      <c r="G1" s="387"/>
      <c r="H1" s="245"/>
      <c r="I1" s="402"/>
      <c r="J1" s="404" t="e">
        <f>J2+#REF!</f>
        <v>#REF!</v>
      </c>
    </row>
    <row r="2" spans="1:10" ht="15.75" customHeight="1" x14ac:dyDescent="0.25">
      <c r="A2" s="188"/>
      <c r="B2" s="181"/>
      <c r="C2" s="353" t="s">
        <v>26</v>
      </c>
      <c r="D2" s="189"/>
      <c r="E2" s="190"/>
      <c r="F2" s="189"/>
      <c r="G2" s="189"/>
      <c r="H2" s="220"/>
      <c r="I2" s="401"/>
      <c r="J2" s="405">
        <f>SUM(J3:J34)</f>
        <v>0</v>
      </c>
    </row>
    <row r="3" spans="1:10" s="396" customFormat="1" ht="15.75" customHeight="1" x14ac:dyDescent="0.2">
      <c r="A3" s="116"/>
      <c r="B3" s="120">
        <v>1</v>
      </c>
      <c r="C3" s="391" t="s">
        <v>1422</v>
      </c>
      <c r="D3" s="118" t="s">
        <v>8</v>
      </c>
      <c r="E3" s="230">
        <v>44</v>
      </c>
      <c r="F3" s="226"/>
      <c r="G3" s="226"/>
      <c r="H3" s="115">
        <f t="shared" ref="H3:H34" si="0">F3+G3</f>
        <v>0</v>
      </c>
      <c r="I3" s="416">
        <f t="shared" ref="I3:I34" si="1">TRUNC(H3*1.25,2)</f>
        <v>0</v>
      </c>
      <c r="J3" s="417">
        <f t="shared" ref="J3:J34" si="2">TRUNC(E3*I3,2)</f>
        <v>0</v>
      </c>
    </row>
    <row r="4" spans="1:10" s="408" customFormat="1" ht="15.75" customHeight="1" x14ac:dyDescent="0.2">
      <c r="A4" s="407"/>
      <c r="B4" s="120">
        <v>2</v>
      </c>
      <c r="C4" s="391" t="s">
        <v>1118</v>
      </c>
      <c r="D4" s="232" t="s">
        <v>8</v>
      </c>
      <c r="E4" s="233">
        <v>20</v>
      </c>
      <c r="F4" s="227"/>
      <c r="G4" s="227"/>
      <c r="H4" s="409">
        <f t="shared" si="0"/>
        <v>0</v>
      </c>
      <c r="I4" s="410">
        <f t="shared" si="1"/>
        <v>0</v>
      </c>
      <c r="J4" s="411">
        <f t="shared" si="2"/>
        <v>0</v>
      </c>
    </row>
    <row r="5" spans="1:10" s="408" customFormat="1" ht="15.75" customHeight="1" x14ac:dyDescent="0.2">
      <c r="A5" s="407"/>
      <c r="B5" s="120">
        <v>3</v>
      </c>
      <c r="C5" s="391" t="s">
        <v>1761</v>
      </c>
      <c r="D5" s="232" t="s">
        <v>8</v>
      </c>
      <c r="E5" s="233">
        <v>1</v>
      </c>
      <c r="F5" s="227"/>
      <c r="G5" s="227"/>
      <c r="H5" s="409">
        <f t="shared" si="0"/>
        <v>0</v>
      </c>
      <c r="I5" s="410">
        <f t="shared" si="1"/>
        <v>0</v>
      </c>
      <c r="J5" s="411">
        <f t="shared" si="2"/>
        <v>0</v>
      </c>
    </row>
    <row r="6" spans="1:10" s="413" customFormat="1" ht="30" customHeight="1" x14ac:dyDescent="0.25">
      <c r="A6" s="412"/>
      <c r="B6" s="120">
        <v>4</v>
      </c>
      <c r="C6" s="391" t="s">
        <v>1424</v>
      </c>
      <c r="D6" s="232" t="s">
        <v>8</v>
      </c>
      <c r="E6" s="233">
        <v>10</v>
      </c>
      <c r="F6" s="227"/>
      <c r="G6" s="227"/>
      <c r="H6" s="409">
        <f t="shared" si="0"/>
        <v>0</v>
      </c>
      <c r="I6" s="410">
        <f t="shared" si="1"/>
        <v>0</v>
      </c>
      <c r="J6" s="411">
        <f t="shared" si="2"/>
        <v>0</v>
      </c>
    </row>
    <row r="7" spans="1:10" s="413" customFormat="1" ht="30" customHeight="1" x14ac:dyDescent="0.25">
      <c r="A7" s="412"/>
      <c r="B7" s="120">
        <v>5</v>
      </c>
      <c r="C7" s="391" t="s">
        <v>247</v>
      </c>
      <c r="D7" s="232" t="s">
        <v>8</v>
      </c>
      <c r="E7" s="233">
        <v>1</v>
      </c>
      <c r="F7" s="227"/>
      <c r="G7" s="227"/>
      <c r="H7" s="409">
        <f t="shared" si="0"/>
        <v>0</v>
      </c>
      <c r="I7" s="410">
        <f t="shared" si="1"/>
        <v>0</v>
      </c>
      <c r="J7" s="411">
        <f t="shared" si="2"/>
        <v>0</v>
      </c>
    </row>
    <row r="8" spans="1:10" s="413" customFormat="1" ht="30" customHeight="1" x14ac:dyDescent="0.25">
      <c r="A8" s="412"/>
      <c r="B8" s="120"/>
      <c r="C8" s="391"/>
      <c r="D8" s="232"/>
      <c r="E8" s="233"/>
      <c r="F8" s="227"/>
      <c r="G8" s="227"/>
      <c r="H8" s="409"/>
      <c r="I8" s="410"/>
      <c r="J8" s="411">
        <f t="shared" si="2"/>
        <v>0</v>
      </c>
    </row>
    <row r="9" spans="1:10" s="408" customFormat="1" ht="30" customHeight="1" x14ac:dyDescent="0.2">
      <c r="A9" s="407"/>
      <c r="B9" s="120">
        <v>7</v>
      </c>
      <c r="C9" s="391" t="s">
        <v>249</v>
      </c>
      <c r="D9" s="232" t="s">
        <v>8</v>
      </c>
      <c r="E9" s="233">
        <v>2</v>
      </c>
      <c r="F9" s="227"/>
      <c r="G9" s="227"/>
      <c r="H9" s="409">
        <f t="shared" si="0"/>
        <v>0</v>
      </c>
      <c r="I9" s="410">
        <f t="shared" si="1"/>
        <v>0</v>
      </c>
      <c r="J9" s="411">
        <f t="shared" si="2"/>
        <v>0</v>
      </c>
    </row>
    <row r="10" spans="1:10" s="396" customFormat="1" ht="15.75" customHeight="1" x14ac:dyDescent="0.2">
      <c r="A10" s="116"/>
      <c r="B10" s="120">
        <v>8</v>
      </c>
      <c r="C10" s="354" t="s">
        <v>250</v>
      </c>
      <c r="D10" s="232" t="s">
        <v>8</v>
      </c>
      <c r="E10" s="233">
        <v>28</v>
      </c>
      <c r="F10" s="227"/>
      <c r="G10" s="227"/>
      <c r="H10" s="409">
        <f t="shared" si="0"/>
        <v>0</v>
      </c>
      <c r="I10" s="410">
        <f t="shared" si="1"/>
        <v>0</v>
      </c>
      <c r="J10" s="411">
        <f t="shared" si="2"/>
        <v>0</v>
      </c>
    </row>
    <row r="11" spans="1:10" s="396" customFormat="1" ht="30" customHeight="1" x14ac:dyDescent="0.2">
      <c r="A11" s="116"/>
      <c r="B11" s="120">
        <v>9</v>
      </c>
      <c r="C11" s="354" t="s">
        <v>245</v>
      </c>
      <c r="D11" s="232" t="s">
        <v>8</v>
      </c>
      <c r="E11" s="233">
        <v>0</v>
      </c>
      <c r="F11" s="227"/>
      <c r="G11" s="227"/>
      <c r="H11" s="409">
        <f t="shared" si="0"/>
        <v>0</v>
      </c>
      <c r="I11" s="410">
        <f t="shared" si="1"/>
        <v>0</v>
      </c>
      <c r="J11" s="411">
        <f t="shared" si="2"/>
        <v>0</v>
      </c>
    </row>
    <row r="12" spans="1:10" s="396" customFormat="1" ht="15.75" customHeight="1" x14ac:dyDescent="0.2">
      <c r="A12" s="116"/>
      <c r="B12" s="120">
        <v>10</v>
      </c>
      <c r="C12" s="354" t="s">
        <v>1736</v>
      </c>
      <c r="D12" s="232" t="s">
        <v>8</v>
      </c>
      <c r="E12" s="233">
        <v>3</v>
      </c>
      <c r="F12" s="227"/>
      <c r="G12" s="227"/>
      <c r="H12" s="409">
        <f t="shared" si="0"/>
        <v>0</v>
      </c>
      <c r="I12" s="410">
        <f t="shared" si="1"/>
        <v>0</v>
      </c>
      <c r="J12" s="411">
        <f t="shared" si="2"/>
        <v>0</v>
      </c>
    </row>
    <row r="13" spans="1:10" s="413" customFormat="1" ht="15.75" customHeight="1" x14ac:dyDescent="0.25">
      <c r="A13" s="412"/>
      <c r="B13" s="120">
        <v>11</v>
      </c>
      <c r="C13" s="354" t="s">
        <v>251</v>
      </c>
      <c r="D13" s="232" t="s">
        <v>8</v>
      </c>
      <c r="E13" s="233">
        <v>0</v>
      </c>
      <c r="F13" s="227"/>
      <c r="G13" s="227"/>
      <c r="H13" s="409">
        <f t="shared" ref="H13" si="3">F13+G13</f>
        <v>0</v>
      </c>
      <c r="I13" s="410">
        <f t="shared" ref="I13" si="4">TRUNC(H13*1.25,2)</f>
        <v>0</v>
      </c>
      <c r="J13" s="411">
        <f t="shared" ref="J13" si="5">TRUNC(E13*I13,2)</f>
        <v>0</v>
      </c>
    </row>
    <row r="14" spans="1:10" s="413" customFormat="1" ht="30" customHeight="1" x14ac:dyDescent="0.25">
      <c r="A14" s="412"/>
      <c r="B14" s="120">
        <v>12</v>
      </c>
      <c r="C14" s="391" t="s">
        <v>1737</v>
      </c>
      <c r="D14" s="232" t="s">
        <v>8</v>
      </c>
      <c r="E14" s="233">
        <v>12</v>
      </c>
      <c r="F14" s="227"/>
      <c r="G14" s="227"/>
      <c r="H14" s="409">
        <f t="shared" si="0"/>
        <v>0</v>
      </c>
      <c r="I14" s="410">
        <f t="shared" si="1"/>
        <v>0</v>
      </c>
      <c r="J14" s="411">
        <f t="shared" si="2"/>
        <v>0</v>
      </c>
    </row>
    <row r="15" spans="1:10" s="413" customFormat="1" ht="30" customHeight="1" x14ac:dyDescent="0.25">
      <c r="A15" s="414"/>
      <c r="B15" s="120">
        <v>13</v>
      </c>
      <c r="C15" s="415" t="s">
        <v>1747</v>
      </c>
      <c r="D15" s="232" t="s">
        <v>8</v>
      </c>
      <c r="E15" s="233">
        <v>0</v>
      </c>
      <c r="F15" s="227"/>
      <c r="G15" s="227"/>
      <c r="H15" s="409">
        <f t="shared" ref="H15" si="6">F15+G15</f>
        <v>0</v>
      </c>
      <c r="I15" s="410">
        <f t="shared" ref="I15" si="7">TRUNC(H15*1.25,2)</f>
        <v>0</v>
      </c>
      <c r="J15" s="411">
        <f t="shared" ref="J15" si="8">TRUNC(E15*I15,2)</f>
        <v>0</v>
      </c>
    </row>
    <row r="16" spans="1:10" s="408" customFormat="1" ht="30" customHeight="1" x14ac:dyDescent="0.2">
      <c r="A16" s="407"/>
      <c r="B16" s="120">
        <v>14</v>
      </c>
      <c r="C16" s="391" t="s">
        <v>1738</v>
      </c>
      <c r="D16" s="232" t="s">
        <v>8</v>
      </c>
      <c r="E16" s="233">
        <v>16</v>
      </c>
      <c r="F16" s="227"/>
      <c r="G16" s="227"/>
      <c r="H16" s="409">
        <f t="shared" si="0"/>
        <v>0</v>
      </c>
      <c r="I16" s="410">
        <f t="shared" si="1"/>
        <v>0</v>
      </c>
      <c r="J16" s="411">
        <f t="shared" si="2"/>
        <v>0</v>
      </c>
    </row>
    <row r="17" spans="1:11" s="408" customFormat="1" ht="30" customHeight="1" x14ac:dyDescent="0.25">
      <c r="A17" s="407"/>
      <c r="B17" s="120">
        <v>15</v>
      </c>
      <c r="C17" s="391" t="s">
        <v>1762</v>
      </c>
      <c r="D17" s="232" t="s">
        <v>9</v>
      </c>
      <c r="E17" s="233">
        <v>124</v>
      </c>
      <c r="F17" s="227"/>
      <c r="G17" s="227"/>
      <c r="H17" s="409">
        <f t="shared" si="0"/>
        <v>0</v>
      </c>
      <c r="I17" s="410">
        <f t="shared" si="1"/>
        <v>0</v>
      </c>
      <c r="J17" s="411">
        <f t="shared" si="2"/>
        <v>0</v>
      </c>
      <c r="K17" s="470"/>
    </row>
    <row r="18" spans="1:11" s="408" customFormat="1" ht="30" customHeight="1" x14ac:dyDescent="0.25">
      <c r="A18" s="407"/>
      <c r="B18" s="120">
        <v>16</v>
      </c>
      <c r="C18" s="391" t="s">
        <v>1763</v>
      </c>
      <c r="D18" s="418" t="s">
        <v>9</v>
      </c>
      <c r="E18" s="233">
        <v>31</v>
      </c>
      <c r="F18" s="227"/>
      <c r="G18" s="227"/>
      <c r="H18" s="409">
        <f t="shared" si="0"/>
        <v>0</v>
      </c>
      <c r="I18" s="410">
        <f t="shared" si="1"/>
        <v>0</v>
      </c>
      <c r="J18" s="411">
        <f t="shared" si="2"/>
        <v>0</v>
      </c>
      <c r="K18" s="470"/>
    </row>
    <row r="19" spans="1:11" ht="30" customHeight="1" x14ac:dyDescent="0.25">
      <c r="A19" s="111"/>
      <c r="B19" s="120">
        <v>17</v>
      </c>
      <c r="C19" s="419" t="s">
        <v>1745</v>
      </c>
      <c r="D19" s="114" t="s">
        <v>9</v>
      </c>
      <c r="E19" s="1">
        <v>30</v>
      </c>
      <c r="F19" s="121"/>
      <c r="G19" s="121"/>
      <c r="H19" s="115">
        <f t="shared" si="0"/>
        <v>0</v>
      </c>
      <c r="I19" s="416">
        <f t="shared" si="1"/>
        <v>0</v>
      </c>
      <c r="J19" s="417">
        <f t="shared" si="2"/>
        <v>0</v>
      </c>
      <c r="K19" s="471"/>
    </row>
    <row r="20" spans="1:11" s="408" customFormat="1" ht="30" customHeight="1" x14ac:dyDescent="0.25">
      <c r="A20" s="407"/>
      <c r="B20" s="120">
        <v>18</v>
      </c>
      <c r="C20" s="391" t="s">
        <v>569</v>
      </c>
      <c r="D20" s="232" t="s">
        <v>9</v>
      </c>
      <c r="E20" s="233">
        <v>1150</v>
      </c>
      <c r="F20" s="227"/>
      <c r="G20" s="227"/>
      <c r="H20" s="409">
        <f t="shared" si="0"/>
        <v>0</v>
      </c>
      <c r="I20" s="410">
        <f t="shared" si="1"/>
        <v>0</v>
      </c>
      <c r="J20" s="411">
        <f t="shared" si="2"/>
        <v>0</v>
      </c>
      <c r="K20" s="470"/>
    </row>
    <row r="21" spans="1:11" s="408" customFormat="1" ht="30" customHeight="1" x14ac:dyDescent="0.25">
      <c r="A21" s="407"/>
      <c r="B21" s="120">
        <v>19</v>
      </c>
      <c r="C21" s="391" t="s">
        <v>266</v>
      </c>
      <c r="D21" s="232" t="s">
        <v>9</v>
      </c>
      <c r="E21" s="233">
        <v>0</v>
      </c>
      <c r="F21" s="227"/>
      <c r="G21" s="227"/>
      <c r="H21" s="409">
        <f t="shared" si="0"/>
        <v>0</v>
      </c>
      <c r="I21" s="410">
        <f t="shared" si="1"/>
        <v>0</v>
      </c>
      <c r="J21" s="411">
        <f t="shared" si="2"/>
        <v>0</v>
      </c>
      <c r="K21" s="470"/>
    </row>
    <row r="22" spans="1:11" s="413" customFormat="1" ht="30" customHeight="1" x14ac:dyDescent="0.25">
      <c r="A22" s="412"/>
      <c r="B22" s="120">
        <v>20</v>
      </c>
      <c r="C22" s="391" t="s">
        <v>1130</v>
      </c>
      <c r="D22" s="232" t="s">
        <v>9</v>
      </c>
      <c r="E22" s="233">
        <v>420</v>
      </c>
      <c r="F22" s="227"/>
      <c r="G22" s="227"/>
      <c r="H22" s="409">
        <f t="shared" si="0"/>
        <v>0</v>
      </c>
      <c r="I22" s="410">
        <f t="shared" si="1"/>
        <v>0</v>
      </c>
      <c r="J22" s="411">
        <f t="shared" si="2"/>
        <v>0</v>
      </c>
    </row>
    <row r="23" spans="1:11" s="413" customFormat="1" ht="30" customHeight="1" x14ac:dyDescent="0.25">
      <c r="A23" s="412"/>
      <c r="B23" s="120">
        <v>21</v>
      </c>
      <c r="C23" s="391" t="s">
        <v>1731</v>
      </c>
      <c r="D23" s="232" t="s">
        <v>8</v>
      </c>
      <c r="E23" s="233">
        <v>3</v>
      </c>
      <c r="F23" s="227"/>
      <c r="G23" s="227"/>
      <c r="H23" s="409">
        <f t="shared" si="0"/>
        <v>0</v>
      </c>
      <c r="I23" s="410">
        <f t="shared" si="1"/>
        <v>0</v>
      </c>
      <c r="J23" s="411">
        <f t="shared" si="2"/>
        <v>0</v>
      </c>
    </row>
    <row r="24" spans="1:11" s="408" customFormat="1" ht="30" customHeight="1" x14ac:dyDescent="0.25">
      <c r="A24" s="407"/>
      <c r="B24" s="120">
        <v>22</v>
      </c>
      <c r="C24" s="391" t="s">
        <v>1735</v>
      </c>
      <c r="D24" s="232" t="s">
        <v>8</v>
      </c>
      <c r="E24" s="233">
        <v>5</v>
      </c>
      <c r="F24" s="227"/>
      <c r="G24" s="227"/>
      <c r="H24" s="409">
        <f t="shared" si="0"/>
        <v>0</v>
      </c>
      <c r="I24" s="410">
        <f t="shared" si="1"/>
        <v>0</v>
      </c>
      <c r="J24" s="411">
        <f t="shared" si="2"/>
        <v>0</v>
      </c>
      <c r="K24" s="470"/>
    </row>
    <row r="25" spans="1:11" s="408" customFormat="1" ht="30" customHeight="1" x14ac:dyDescent="0.25">
      <c r="A25" s="407"/>
      <c r="B25" s="120">
        <v>23</v>
      </c>
      <c r="C25" s="391" t="s">
        <v>1746</v>
      </c>
      <c r="D25" s="232" t="s">
        <v>8</v>
      </c>
      <c r="E25" s="233">
        <v>2</v>
      </c>
      <c r="F25" s="227"/>
      <c r="G25" s="227"/>
      <c r="H25" s="409"/>
      <c r="I25" s="410"/>
      <c r="J25" s="411"/>
      <c r="K25" s="470"/>
    </row>
    <row r="26" spans="1:11" s="413" customFormat="1" ht="15.75" customHeight="1" x14ac:dyDescent="0.25">
      <c r="A26" s="412"/>
      <c r="B26" s="120">
        <v>24</v>
      </c>
      <c r="C26" s="391" t="s">
        <v>1739</v>
      </c>
      <c r="D26" s="232" t="s">
        <v>8</v>
      </c>
      <c r="E26" s="233">
        <v>1</v>
      </c>
      <c r="F26" s="227"/>
      <c r="G26" s="227"/>
      <c r="H26" s="409">
        <f t="shared" si="0"/>
        <v>0</v>
      </c>
      <c r="I26" s="410">
        <f t="shared" si="1"/>
        <v>0</v>
      </c>
      <c r="J26" s="411">
        <f t="shared" si="2"/>
        <v>0</v>
      </c>
      <c r="K26" s="472"/>
    </row>
    <row r="27" spans="1:11" s="396" customFormat="1" ht="15.75" customHeight="1" x14ac:dyDescent="0.2">
      <c r="A27" s="116"/>
      <c r="B27" s="120">
        <v>25</v>
      </c>
      <c r="C27" s="391" t="s">
        <v>1740</v>
      </c>
      <c r="D27" s="232" t="s">
        <v>8</v>
      </c>
      <c r="E27" s="233">
        <v>7</v>
      </c>
      <c r="F27" s="227"/>
      <c r="G27" s="227"/>
      <c r="H27" s="409">
        <f t="shared" si="0"/>
        <v>0</v>
      </c>
      <c r="I27" s="410">
        <f t="shared" si="1"/>
        <v>0</v>
      </c>
      <c r="J27" s="411">
        <f t="shared" si="2"/>
        <v>0</v>
      </c>
    </row>
    <row r="28" spans="1:11" s="413" customFormat="1" ht="15.75" customHeight="1" x14ac:dyDescent="0.25">
      <c r="A28" s="412"/>
      <c r="B28" s="120">
        <v>26</v>
      </c>
      <c r="C28" s="391" t="s">
        <v>273</v>
      </c>
      <c r="D28" s="232" t="s">
        <v>9</v>
      </c>
      <c r="E28" s="233">
        <v>43</v>
      </c>
      <c r="F28" s="227"/>
      <c r="G28" s="227"/>
      <c r="H28" s="409">
        <f t="shared" si="0"/>
        <v>0</v>
      </c>
      <c r="I28" s="410">
        <f t="shared" si="1"/>
        <v>0</v>
      </c>
      <c r="J28" s="411">
        <f t="shared" si="2"/>
        <v>0</v>
      </c>
      <c r="K28" s="472"/>
    </row>
    <row r="29" spans="1:11" s="408" customFormat="1" ht="15.75" customHeight="1" x14ac:dyDescent="0.25">
      <c r="A29" s="407"/>
      <c r="B29" s="120">
        <v>27</v>
      </c>
      <c r="C29" s="391" t="s">
        <v>275</v>
      </c>
      <c r="D29" s="232" t="s">
        <v>8</v>
      </c>
      <c r="E29" s="233">
        <v>30</v>
      </c>
      <c r="F29" s="227"/>
      <c r="G29" s="227"/>
      <c r="H29" s="409">
        <f t="shared" si="0"/>
        <v>0</v>
      </c>
      <c r="I29" s="410">
        <f t="shared" si="1"/>
        <v>0</v>
      </c>
      <c r="J29" s="411">
        <f t="shared" si="2"/>
        <v>0</v>
      </c>
      <c r="K29" s="470"/>
    </row>
    <row r="30" spans="1:11" ht="30" customHeight="1" x14ac:dyDescent="0.25">
      <c r="A30" s="111"/>
      <c r="B30" s="120">
        <v>28</v>
      </c>
      <c r="C30" s="419" t="s">
        <v>281</v>
      </c>
      <c r="D30" s="114" t="s">
        <v>9</v>
      </c>
      <c r="E30" s="1">
        <v>170</v>
      </c>
      <c r="F30" s="121"/>
      <c r="G30" s="121"/>
      <c r="H30" s="115">
        <f t="shared" si="0"/>
        <v>0</v>
      </c>
      <c r="I30" s="416">
        <f t="shared" si="1"/>
        <v>0</v>
      </c>
      <c r="J30" s="417">
        <f t="shared" si="2"/>
        <v>0</v>
      </c>
      <c r="K30" s="471"/>
    </row>
    <row r="31" spans="1:11" s="408" customFormat="1" x14ac:dyDescent="0.25">
      <c r="A31" s="407"/>
      <c r="B31" s="120">
        <v>29</v>
      </c>
      <c r="C31" s="391" t="s">
        <v>1734</v>
      </c>
      <c r="D31" s="232" t="s">
        <v>9</v>
      </c>
      <c r="E31" s="233">
        <v>120</v>
      </c>
      <c r="F31" s="227"/>
      <c r="G31" s="227"/>
      <c r="H31" s="409">
        <f t="shared" si="0"/>
        <v>0</v>
      </c>
      <c r="I31" s="410">
        <f t="shared" si="1"/>
        <v>0</v>
      </c>
      <c r="J31" s="411">
        <f t="shared" si="2"/>
        <v>0</v>
      </c>
      <c r="K31" s="470"/>
    </row>
    <row r="32" spans="1:11" s="408" customFormat="1" x14ac:dyDescent="0.25">
      <c r="A32" s="407"/>
      <c r="B32" s="120">
        <v>30</v>
      </c>
      <c r="C32" s="391" t="s">
        <v>1733</v>
      </c>
      <c r="D32" s="232" t="s">
        <v>1760</v>
      </c>
      <c r="E32" s="233">
        <v>40</v>
      </c>
      <c r="F32" s="227"/>
      <c r="G32" s="227"/>
      <c r="H32" s="409">
        <f t="shared" si="0"/>
        <v>0</v>
      </c>
      <c r="I32" s="410">
        <f t="shared" si="1"/>
        <v>0</v>
      </c>
      <c r="J32" s="411">
        <f t="shared" si="2"/>
        <v>0</v>
      </c>
      <c r="K32" s="470"/>
    </row>
    <row r="33" spans="1:11" s="408" customFormat="1" x14ac:dyDescent="0.25">
      <c r="A33" s="407"/>
      <c r="B33" s="120">
        <v>31</v>
      </c>
      <c r="C33" s="391" t="s">
        <v>1732</v>
      </c>
      <c r="D33" s="232" t="s">
        <v>1760</v>
      </c>
      <c r="E33" s="233">
        <v>100</v>
      </c>
      <c r="F33" s="227"/>
      <c r="G33" s="227"/>
      <c r="H33" s="409">
        <f t="shared" ref="H33" si="9">F33+G33</f>
        <v>0</v>
      </c>
      <c r="I33" s="410">
        <f t="shared" ref="I33" si="10">TRUNC(H33*1.25,2)</f>
        <v>0</v>
      </c>
      <c r="J33" s="411">
        <f t="shared" ref="J33" si="11">TRUNC(E33*I33,2)</f>
        <v>0</v>
      </c>
      <c r="K33" s="470"/>
    </row>
    <row r="34" spans="1:11" s="408" customFormat="1" ht="45" customHeight="1" x14ac:dyDescent="0.2">
      <c r="A34" s="407"/>
      <c r="B34" s="120">
        <v>32</v>
      </c>
      <c r="C34" s="391" t="s">
        <v>1764</v>
      </c>
      <c r="D34" s="232" t="s">
        <v>8</v>
      </c>
      <c r="E34" s="233">
        <v>1</v>
      </c>
      <c r="F34" s="227"/>
      <c r="G34" s="227"/>
      <c r="H34" s="409">
        <f t="shared" si="0"/>
        <v>0</v>
      </c>
      <c r="I34" s="410">
        <f t="shared" si="1"/>
        <v>0</v>
      </c>
      <c r="J34" s="411">
        <f t="shared" si="2"/>
        <v>0</v>
      </c>
    </row>
    <row r="35" spans="1:11" ht="30" x14ac:dyDescent="0.25">
      <c r="A35" s="407"/>
      <c r="B35" s="120">
        <v>33</v>
      </c>
      <c r="C35" s="391" t="s">
        <v>1765</v>
      </c>
      <c r="D35" s="232" t="s">
        <v>8</v>
      </c>
      <c r="E35" s="233">
        <v>1</v>
      </c>
      <c r="F35" s="227"/>
      <c r="G35" s="227"/>
      <c r="H35" s="409">
        <f t="shared" ref="H35:H36" si="12">F35+G35</f>
        <v>0</v>
      </c>
      <c r="I35" s="410">
        <f t="shared" ref="I35:I36" si="13">TRUNC(H35*1.25,2)</f>
        <v>0</v>
      </c>
      <c r="J35" s="411">
        <f t="shared" ref="J35:J36" si="14">TRUNC(E35*I35,2)</f>
        <v>0</v>
      </c>
      <c r="K35" s="471"/>
    </row>
    <row r="36" spans="1:11" x14ac:dyDescent="0.25">
      <c r="A36" s="407"/>
      <c r="B36" s="120">
        <v>34</v>
      </c>
      <c r="C36" s="391" t="s">
        <v>1741</v>
      </c>
      <c r="D36" s="232" t="s">
        <v>8</v>
      </c>
      <c r="E36" s="233">
        <v>1</v>
      </c>
      <c r="F36" s="227"/>
      <c r="G36" s="227"/>
      <c r="H36" s="409">
        <f t="shared" si="12"/>
        <v>0</v>
      </c>
      <c r="I36" s="410">
        <f t="shared" si="13"/>
        <v>0</v>
      </c>
      <c r="J36" s="411">
        <f t="shared" si="14"/>
        <v>0</v>
      </c>
      <c r="K36" s="471"/>
    </row>
    <row r="37" spans="1:11" x14ac:dyDescent="0.25">
      <c r="A37" s="407"/>
      <c r="B37" s="120">
        <v>35</v>
      </c>
      <c r="C37" s="391" t="s">
        <v>1742</v>
      </c>
      <c r="D37" s="232" t="s">
        <v>8</v>
      </c>
      <c r="E37" s="233">
        <v>4</v>
      </c>
      <c r="F37" s="227"/>
      <c r="G37" s="227"/>
      <c r="H37" s="409">
        <f t="shared" ref="H37:H39" si="15">F37+G37</f>
        <v>0</v>
      </c>
      <c r="I37" s="410">
        <f t="shared" ref="I37:I39" si="16">TRUNC(H37*1.25,2)</f>
        <v>0</v>
      </c>
      <c r="J37" s="411">
        <f t="shared" ref="J37:J39" si="17">TRUNC(E37*I37,2)</f>
        <v>0</v>
      </c>
      <c r="K37" s="471"/>
    </row>
    <row r="38" spans="1:11" x14ac:dyDescent="0.25">
      <c r="A38" s="407"/>
      <c r="B38" s="120">
        <v>36</v>
      </c>
      <c r="C38" s="391" t="s">
        <v>1743</v>
      </c>
      <c r="D38" s="232" t="s">
        <v>8</v>
      </c>
      <c r="E38" s="233">
        <v>4</v>
      </c>
      <c r="F38" s="227"/>
      <c r="G38" s="227"/>
      <c r="H38" s="409">
        <f t="shared" si="15"/>
        <v>0</v>
      </c>
      <c r="I38" s="410">
        <f t="shared" si="16"/>
        <v>0</v>
      </c>
      <c r="J38" s="411">
        <f t="shared" si="17"/>
        <v>0</v>
      </c>
      <c r="K38" s="471"/>
    </row>
    <row r="39" spans="1:11" x14ac:dyDescent="0.25">
      <c r="A39" s="407"/>
      <c r="B39" s="120">
        <v>37</v>
      </c>
      <c r="C39" s="391" t="s">
        <v>1744</v>
      </c>
      <c r="D39" s="232" t="s">
        <v>9</v>
      </c>
      <c r="E39" s="233">
        <v>12</v>
      </c>
      <c r="F39" s="227"/>
      <c r="G39" s="227"/>
      <c r="H39" s="409">
        <f t="shared" si="15"/>
        <v>0</v>
      </c>
      <c r="I39" s="410">
        <f t="shared" si="16"/>
        <v>0</v>
      </c>
      <c r="J39" s="411">
        <f t="shared" si="17"/>
        <v>0</v>
      </c>
      <c r="K39" s="471"/>
    </row>
    <row r="40" spans="1:11" x14ac:dyDescent="0.25">
      <c r="A40" s="407"/>
      <c r="B40" s="120">
        <v>39</v>
      </c>
      <c r="C40" s="391" t="s">
        <v>1766</v>
      </c>
      <c r="D40" s="232" t="s">
        <v>8</v>
      </c>
      <c r="E40" s="233">
        <v>1</v>
      </c>
      <c r="F40" s="227"/>
      <c r="G40" s="227"/>
      <c r="H40" s="409">
        <f t="shared" ref="H40:H41" si="18">F40+G40</f>
        <v>0</v>
      </c>
      <c r="I40" s="410">
        <f t="shared" ref="I40:I41" si="19">TRUNC(H40*1.25,2)</f>
        <v>0</v>
      </c>
      <c r="J40" s="411">
        <f t="shared" ref="J40:J41" si="20">TRUNC(E40*I40,2)</f>
        <v>0</v>
      </c>
      <c r="K40" s="471"/>
    </row>
    <row r="41" spans="1:11" x14ac:dyDescent="0.25">
      <c r="A41" s="407"/>
      <c r="B41" s="120">
        <v>39</v>
      </c>
      <c r="C41" s="391" t="s">
        <v>1767</v>
      </c>
      <c r="D41" s="232" t="s">
        <v>8</v>
      </c>
      <c r="E41" s="233">
        <v>1</v>
      </c>
      <c r="F41" s="227"/>
      <c r="G41" s="227"/>
      <c r="H41" s="409">
        <f t="shared" si="18"/>
        <v>0</v>
      </c>
      <c r="I41" s="410">
        <f t="shared" si="19"/>
        <v>0</v>
      </c>
      <c r="J41" s="411">
        <f t="shared" si="20"/>
        <v>0</v>
      </c>
      <c r="K41" s="471"/>
    </row>
    <row r="42" spans="1:11" x14ac:dyDescent="0.25">
      <c r="A42" s="407"/>
      <c r="B42" s="120">
        <v>40</v>
      </c>
      <c r="C42" s="391" t="s">
        <v>1748</v>
      </c>
      <c r="D42" s="232" t="s">
        <v>9</v>
      </c>
      <c r="E42" s="233">
        <v>3</v>
      </c>
      <c r="F42" s="227"/>
      <c r="G42" s="227"/>
      <c r="H42" s="409">
        <f t="shared" ref="H42" si="21">F42+G42</f>
        <v>0</v>
      </c>
      <c r="I42" s="410">
        <f t="shared" ref="I42" si="22">TRUNC(H42*1.25,2)</f>
        <v>0</v>
      </c>
      <c r="J42" s="411">
        <f t="shared" ref="J42" si="23">TRUNC(E42*I42,2)</f>
        <v>0</v>
      </c>
      <c r="K42" s="471"/>
    </row>
    <row r="43" spans="1:11" x14ac:dyDescent="0.25">
      <c r="A43" s="407"/>
      <c r="B43" s="120">
        <v>41</v>
      </c>
      <c r="C43" s="391" t="s">
        <v>1749</v>
      </c>
      <c r="D43" s="232" t="s">
        <v>8</v>
      </c>
      <c r="E43" s="233">
        <v>3</v>
      </c>
      <c r="F43" s="227"/>
      <c r="G43" s="227"/>
      <c r="H43" s="409">
        <f t="shared" ref="H43" si="24">F43+G43</f>
        <v>0</v>
      </c>
      <c r="I43" s="410">
        <f t="shared" ref="I43" si="25">TRUNC(H43*1.25,2)</f>
        <v>0</v>
      </c>
      <c r="J43" s="411">
        <f t="shared" ref="J43" si="26">TRUNC(E43*I43,2)</f>
        <v>0</v>
      </c>
      <c r="K43" s="471"/>
    </row>
    <row r="44" spans="1:11" x14ac:dyDescent="0.25">
      <c r="A44" s="407"/>
      <c r="B44" s="120">
        <v>42</v>
      </c>
      <c r="C44" s="391" t="s">
        <v>1768</v>
      </c>
      <c r="D44" s="232" t="s">
        <v>8</v>
      </c>
      <c r="E44" s="233">
        <v>1</v>
      </c>
      <c r="F44" s="227"/>
      <c r="G44" s="227"/>
      <c r="H44" s="409">
        <f t="shared" ref="H44" si="27">F44+G44</f>
        <v>0</v>
      </c>
      <c r="I44" s="410">
        <f t="shared" ref="I44" si="28">TRUNC(H44*1.25,2)</f>
        <v>0</v>
      </c>
      <c r="J44" s="411">
        <f t="shared" ref="J44" si="29">TRUNC(E44*I44,2)</f>
        <v>0</v>
      </c>
      <c r="K44" s="471"/>
    </row>
    <row r="45" spans="1:11" x14ac:dyDescent="0.25">
      <c r="A45" s="407"/>
      <c r="B45" s="120">
        <v>43</v>
      </c>
      <c r="C45" s="391" t="s">
        <v>1750</v>
      </c>
      <c r="D45" s="232" t="s">
        <v>8</v>
      </c>
      <c r="E45" s="233">
        <v>0</v>
      </c>
      <c r="F45" s="227"/>
      <c r="G45" s="227"/>
      <c r="H45" s="409">
        <f t="shared" ref="H45:H46" si="30">F45+G45</f>
        <v>0</v>
      </c>
      <c r="I45" s="410">
        <f t="shared" ref="I45:I46" si="31">TRUNC(H45*1.25,2)</f>
        <v>0</v>
      </c>
      <c r="J45" s="411">
        <f t="shared" ref="J45:J46" si="32">TRUNC(E45*I45,2)</f>
        <v>0</v>
      </c>
      <c r="K45" s="471"/>
    </row>
    <row r="46" spans="1:11" x14ac:dyDescent="0.25">
      <c r="A46" s="407"/>
      <c r="B46" s="120">
        <v>44</v>
      </c>
      <c r="C46" s="391" t="s">
        <v>1751</v>
      </c>
      <c r="D46" s="232" t="s">
        <v>8</v>
      </c>
      <c r="E46" s="233">
        <v>0</v>
      </c>
      <c r="F46" s="227"/>
      <c r="G46" s="227"/>
      <c r="H46" s="409">
        <f t="shared" si="30"/>
        <v>0</v>
      </c>
      <c r="I46" s="410">
        <f t="shared" si="31"/>
        <v>0</v>
      </c>
      <c r="J46" s="411">
        <f t="shared" si="32"/>
        <v>0</v>
      </c>
      <c r="K46" s="471"/>
    </row>
    <row r="47" spans="1:11" x14ac:dyDescent="0.25">
      <c r="A47" s="407"/>
      <c r="B47" s="120">
        <v>45</v>
      </c>
      <c r="C47" s="391" t="s">
        <v>1752</v>
      </c>
      <c r="D47" s="232" t="s">
        <v>8</v>
      </c>
      <c r="E47" s="233">
        <v>0</v>
      </c>
      <c r="F47" s="227"/>
      <c r="G47" s="227"/>
      <c r="H47" s="409">
        <f t="shared" ref="H47" si="33">F47+G47</f>
        <v>0</v>
      </c>
      <c r="I47" s="410">
        <f t="shared" ref="I47" si="34">TRUNC(H47*1.25,2)</f>
        <v>0</v>
      </c>
      <c r="J47" s="411">
        <f t="shared" ref="J47" si="35">TRUNC(E47*I47,2)</f>
        <v>0</v>
      </c>
      <c r="K47" s="471"/>
    </row>
    <row r="48" spans="1:11" x14ac:dyDescent="0.25">
      <c r="A48" s="407"/>
      <c r="B48" s="120">
        <v>46</v>
      </c>
      <c r="C48" s="391" t="s">
        <v>1753</v>
      </c>
      <c r="D48" s="232" t="s">
        <v>8</v>
      </c>
      <c r="E48" s="233">
        <v>0</v>
      </c>
      <c r="F48" s="227"/>
      <c r="G48" s="227"/>
      <c r="H48" s="409">
        <f t="shared" ref="H48:H49" si="36">F48+G48</f>
        <v>0</v>
      </c>
      <c r="I48" s="410">
        <f t="shared" ref="I48:I49" si="37">TRUNC(H48*1.25,2)</f>
        <v>0</v>
      </c>
      <c r="J48" s="411">
        <f t="shared" ref="J48:J49" si="38">TRUNC(E48*I48,2)</f>
        <v>0</v>
      </c>
      <c r="K48" s="471"/>
    </row>
    <row r="49" spans="1:11" x14ac:dyDescent="0.25">
      <c r="A49" s="407"/>
      <c r="B49" s="120">
        <v>47</v>
      </c>
      <c r="C49" s="391" t="s">
        <v>1754</v>
      </c>
      <c r="D49" s="232" t="s">
        <v>8</v>
      </c>
      <c r="E49" s="233">
        <v>20</v>
      </c>
      <c r="F49" s="227"/>
      <c r="G49" s="227"/>
      <c r="H49" s="409">
        <f t="shared" si="36"/>
        <v>0</v>
      </c>
      <c r="I49" s="410">
        <f t="shared" si="37"/>
        <v>0</v>
      </c>
      <c r="J49" s="411">
        <f t="shared" si="38"/>
        <v>0</v>
      </c>
      <c r="K49" s="473"/>
    </row>
    <row r="50" spans="1:11" x14ac:dyDescent="0.25">
      <c r="A50" s="407"/>
      <c r="B50" s="120">
        <v>48</v>
      </c>
      <c r="C50" s="391" t="s">
        <v>1755</v>
      </c>
      <c r="D50" s="232" t="s">
        <v>8</v>
      </c>
      <c r="E50" s="233">
        <v>1</v>
      </c>
      <c r="F50" s="227"/>
      <c r="G50" s="227"/>
      <c r="H50" s="409">
        <f t="shared" ref="H50" si="39">F50+G50</f>
        <v>0</v>
      </c>
      <c r="I50" s="410">
        <f t="shared" ref="I50" si="40">TRUNC(H50*1.25,2)</f>
        <v>0</v>
      </c>
      <c r="J50" s="411">
        <f t="shared" ref="J50" si="41">TRUNC(E50*I50,2)</f>
        <v>0</v>
      </c>
      <c r="K50" s="471"/>
    </row>
    <row r="51" spans="1:11" x14ac:dyDescent="0.25">
      <c r="A51" s="407"/>
      <c r="B51" s="120">
        <v>49</v>
      </c>
      <c r="C51" s="391" t="s">
        <v>1756</v>
      </c>
      <c r="D51" s="232" t="s">
        <v>8</v>
      </c>
      <c r="E51" s="233">
        <v>30</v>
      </c>
      <c r="F51" s="227"/>
      <c r="G51" s="227"/>
      <c r="H51" s="409">
        <f t="shared" ref="H51" si="42">F51+G51</f>
        <v>0</v>
      </c>
      <c r="I51" s="410">
        <f t="shared" ref="I51" si="43">TRUNC(H51*1.25,2)</f>
        <v>0</v>
      </c>
      <c r="J51" s="411">
        <f t="shared" ref="J51" si="44">TRUNC(E51*I51,2)</f>
        <v>0</v>
      </c>
      <c r="K51" s="471"/>
    </row>
    <row r="52" spans="1:11" x14ac:dyDescent="0.25">
      <c r="A52" s="407"/>
      <c r="B52" s="120">
        <v>50</v>
      </c>
      <c r="C52" s="391" t="s">
        <v>1757</v>
      </c>
      <c r="D52" s="232" t="s">
        <v>8</v>
      </c>
      <c r="E52" s="233">
        <v>30</v>
      </c>
      <c r="F52" s="227"/>
      <c r="G52" s="227"/>
      <c r="H52" s="409">
        <f t="shared" ref="H52" si="45">F52+G52</f>
        <v>0</v>
      </c>
      <c r="I52" s="410">
        <f t="shared" ref="I52" si="46">TRUNC(H52*1.25,2)</f>
        <v>0</v>
      </c>
      <c r="J52" s="411">
        <f t="shared" ref="J52" si="47">TRUNC(E52*I52,2)</f>
        <v>0</v>
      </c>
      <c r="K52" s="471"/>
    </row>
    <row r="53" spans="1:11" x14ac:dyDescent="0.25">
      <c r="A53" s="407"/>
      <c r="B53" s="120">
        <v>51</v>
      </c>
      <c r="C53" s="391" t="s">
        <v>1758</v>
      </c>
      <c r="D53" s="232" t="s">
        <v>1759</v>
      </c>
      <c r="E53" s="233">
        <v>1</v>
      </c>
      <c r="F53" s="227"/>
      <c r="G53" s="227"/>
      <c r="H53" s="409">
        <f t="shared" ref="H53" si="48">F53+G53</f>
        <v>0</v>
      </c>
      <c r="I53" s="410">
        <f t="shared" ref="I53" si="49">TRUNC(H53*1.25,2)</f>
        <v>0</v>
      </c>
      <c r="J53" s="411">
        <f t="shared" ref="J53" si="50">TRUNC(E53*I53,2)</f>
        <v>0</v>
      </c>
      <c r="K53" s="471"/>
    </row>
    <row r="54" spans="1:11" x14ac:dyDescent="0.25">
      <c r="A54" s="407"/>
      <c r="B54" s="120"/>
      <c r="C54" s="391"/>
      <c r="D54" s="232"/>
      <c r="E54" s="233"/>
      <c r="F54" s="227"/>
      <c r="G54" s="227"/>
      <c r="H54" s="409"/>
      <c r="I54" s="410"/>
      <c r="J54" s="411"/>
      <c r="K54" s="471"/>
    </row>
  </sheetData>
  <pageMargins left="0.74" right="0.31496062992125984" top="0.56000000000000005" bottom="0.35433070866141736" header="0.57999999999999996" footer="0.15748031496062992"/>
  <pageSetup paperSize="9" scale="44" orientation="landscape" r:id="rId1"/>
  <headerFooter>
    <oddFooter>&amp;CPágina &amp;P de &amp;N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0"/>
  <sheetViews>
    <sheetView showGridLines="0" view="pageBreakPreview" topLeftCell="F46" zoomScale="115" zoomScaleSheetLayoutView="115" workbookViewId="0">
      <selection activeCell="AD1" sqref="AD1:AF1048576"/>
    </sheetView>
  </sheetViews>
  <sheetFormatPr defaultRowHeight="12.75" x14ac:dyDescent="0.2"/>
  <cols>
    <col min="1" max="1" width="12.5703125" style="5" customWidth="1"/>
    <col min="2" max="2" width="55.28515625" style="5" customWidth="1"/>
    <col min="3" max="3" width="10.85546875" style="5" customWidth="1"/>
    <col min="4" max="4" width="7.140625" style="5" bestFit="1" customWidth="1"/>
    <col min="5" max="5" width="14.5703125" style="5" customWidth="1"/>
    <col min="6" max="6" width="8.85546875" style="5" customWidth="1"/>
    <col min="7" max="7" width="5.42578125" style="5" customWidth="1"/>
    <col min="8" max="8" width="10.28515625" style="5" customWidth="1"/>
    <col min="9" max="9" width="5.42578125" style="5" customWidth="1"/>
    <col min="10" max="10" width="9.42578125" style="5" customWidth="1"/>
    <col min="11" max="11" width="5.42578125" style="5" customWidth="1"/>
    <col min="12" max="12" width="9.28515625" style="5" customWidth="1"/>
    <col min="13" max="13" width="5" style="5" customWidth="1"/>
    <col min="14" max="14" width="10" style="5" customWidth="1"/>
    <col min="15" max="15" width="5.5703125" style="5" customWidth="1"/>
    <col min="16" max="16" width="11.28515625" style="5" customWidth="1"/>
    <col min="17" max="17" width="5.42578125" style="5" customWidth="1"/>
    <col min="18" max="18" width="10" style="5" customWidth="1"/>
    <col min="19" max="19" width="5.5703125" style="5" customWidth="1"/>
    <col min="20" max="20" width="9.28515625" style="5" customWidth="1"/>
    <col min="21" max="21" width="5.42578125" style="5" customWidth="1"/>
    <col min="22" max="22" width="10" style="5" customWidth="1"/>
    <col min="23" max="23" width="5.5703125" style="5" customWidth="1"/>
    <col min="24" max="24" width="10" style="5" customWidth="1"/>
    <col min="25" max="25" width="5.5703125" style="5" customWidth="1"/>
    <col min="26" max="26" width="10.5703125" style="5" customWidth="1"/>
    <col min="27" max="27" width="5.42578125" style="5" customWidth="1"/>
    <col min="28" max="28" width="10" style="5" customWidth="1"/>
    <col min="29" max="29" width="5.5703125" style="5" customWidth="1"/>
    <col min="30" max="30" width="16" style="5" hidden="1" customWidth="1"/>
    <col min="31" max="31" width="9.140625" style="5" hidden="1" customWidth="1"/>
    <col min="32" max="32" width="10" style="5" hidden="1" customWidth="1"/>
    <col min="33" max="271" width="9.140625" style="5"/>
    <col min="272" max="272" width="11.28515625" style="5" customWidth="1"/>
    <col min="273" max="273" width="31.5703125" style="5" customWidth="1"/>
    <col min="274" max="274" width="7" style="5" bestFit="1" customWidth="1"/>
    <col min="275" max="275" width="9.42578125" style="5" bestFit="1" customWidth="1"/>
    <col min="276" max="276" width="8.85546875" style="5" customWidth="1"/>
    <col min="277" max="277" width="5.42578125" style="5" customWidth="1"/>
    <col min="278" max="278" width="10.140625" style="5" bestFit="1" customWidth="1"/>
    <col min="279" max="279" width="5.42578125" style="5" customWidth="1"/>
    <col min="280" max="280" width="9.42578125" style="5" customWidth="1"/>
    <col min="281" max="281" width="5.42578125" style="5" customWidth="1"/>
    <col min="282" max="282" width="9.28515625" style="5" customWidth="1"/>
    <col min="283" max="283" width="5.42578125" style="5" customWidth="1"/>
    <col min="284" max="284" width="9.42578125" style="5" bestFit="1" customWidth="1"/>
    <col min="285" max="285" width="5.5703125" style="5" customWidth="1"/>
    <col min="286" max="527" width="9.140625" style="5"/>
    <col min="528" max="528" width="11.28515625" style="5" customWidth="1"/>
    <col min="529" max="529" width="31.5703125" style="5" customWidth="1"/>
    <col min="530" max="530" width="7" style="5" bestFit="1" customWidth="1"/>
    <col min="531" max="531" width="9.42578125" style="5" bestFit="1" customWidth="1"/>
    <col min="532" max="532" width="8.85546875" style="5" customWidth="1"/>
    <col min="533" max="533" width="5.42578125" style="5" customWidth="1"/>
    <col min="534" max="534" width="10.140625" style="5" bestFit="1" customWidth="1"/>
    <col min="535" max="535" width="5.42578125" style="5" customWidth="1"/>
    <col min="536" max="536" width="9.42578125" style="5" customWidth="1"/>
    <col min="537" max="537" width="5.42578125" style="5" customWidth="1"/>
    <col min="538" max="538" width="9.28515625" style="5" customWidth="1"/>
    <col min="539" max="539" width="5.42578125" style="5" customWidth="1"/>
    <col min="540" max="540" width="9.42578125" style="5" bestFit="1" customWidth="1"/>
    <col min="541" max="541" width="5.5703125" style="5" customWidth="1"/>
    <col min="542" max="783" width="9.140625" style="5"/>
    <col min="784" max="784" width="11.28515625" style="5" customWidth="1"/>
    <col min="785" max="785" width="31.5703125" style="5" customWidth="1"/>
    <col min="786" max="786" width="7" style="5" bestFit="1" customWidth="1"/>
    <col min="787" max="787" width="9.42578125" style="5" bestFit="1" customWidth="1"/>
    <col min="788" max="788" width="8.85546875" style="5" customWidth="1"/>
    <col min="789" max="789" width="5.42578125" style="5" customWidth="1"/>
    <col min="790" max="790" width="10.140625" style="5" bestFit="1" customWidth="1"/>
    <col min="791" max="791" width="5.42578125" style="5" customWidth="1"/>
    <col min="792" max="792" width="9.42578125" style="5" customWidth="1"/>
    <col min="793" max="793" width="5.42578125" style="5" customWidth="1"/>
    <col min="794" max="794" width="9.28515625" style="5" customWidth="1"/>
    <col min="795" max="795" width="5.42578125" style="5" customWidth="1"/>
    <col min="796" max="796" width="9.42578125" style="5" bestFit="1" customWidth="1"/>
    <col min="797" max="797" width="5.5703125" style="5" customWidth="1"/>
    <col min="798" max="1039" width="9.140625" style="5"/>
    <col min="1040" max="1040" width="11.28515625" style="5" customWidth="1"/>
    <col min="1041" max="1041" width="31.5703125" style="5" customWidth="1"/>
    <col min="1042" max="1042" width="7" style="5" bestFit="1" customWidth="1"/>
    <col min="1043" max="1043" width="9.42578125" style="5" bestFit="1" customWidth="1"/>
    <col min="1044" max="1044" width="8.85546875" style="5" customWidth="1"/>
    <col min="1045" max="1045" width="5.42578125" style="5" customWidth="1"/>
    <col min="1046" max="1046" width="10.140625" style="5" bestFit="1" customWidth="1"/>
    <col min="1047" max="1047" width="5.42578125" style="5" customWidth="1"/>
    <col min="1048" max="1048" width="9.42578125" style="5" customWidth="1"/>
    <col min="1049" max="1049" width="5.42578125" style="5" customWidth="1"/>
    <col min="1050" max="1050" width="9.28515625" style="5" customWidth="1"/>
    <col min="1051" max="1051" width="5.42578125" style="5" customWidth="1"/>
    <col min="1052" max="1052" width="9.42578125" style="5" bestFit="1" customWidth="1"/>
    <col min="1053" max="1053" width="5.5703125" style="5" customWidth="1"/>
    <col min="1054" max="1295" width="9.140625" style="5"/>
    <col min="1296" max="1296" width="11.28515625" style="5" customWidth="1"/>
    <col min="1297" max="1297" width="31.5703125" style="5" customWidth="1"/>
    <col min="1298" max="1298" width="7" style="5" bestFit="1" customWidth="1"/>
    <col min="1299" max="1299" width="9.42578125" style="5" bestFit="1" customWidth="1"/>
    <col min="1300" max="1300" width="8.85546875" style="5" customWidth="1"/>
    <col min="1301" max="1301" width="5.42578125" style="5" customWidth="1"/>
    <col min="1302" max="1302" width="10.140625" style="5" bestFit="1" customWidth="1"/>
    <col min="1303" max="1303" width="5.42578125" style="5" customWidth="1"/>
    <col min="1304" max="1304" width="9.42578125" style="5" customWidth="1"/>
    <col min="1305" max="1305" width="5.42578125" style="5" customWidth="1"/>
    <col min="1306" max="1306" width="9.28515625" style="5" customWidth="1"/>
    <col min="1307" max="1307" width="5.42578125" style="5" customWidth="1"/>
    <col min="1308" max="1308" width="9.42578125" style="5" bestFit="1" customWidth="1"/>
    <col min="1309" max="1309" width="5.5703125" style="5" customWidth="1"/>
    <col min="1310" max="1551" width="9.140625" style="5"/>
    <col min="1552" max="1552" width="11.28515625" style="5" customWidth="1"/>
    <col min="1553" max="1553" width="31.5703125" style="5" customWidth="1"/>
    <col min="1554" max="1554" width="7" style="5" bestFit="1" customWidth="1"/>
    <col min="1555" max="1555" width="9.42578125" style="5" bestFit="1" customWidth="1"/>
    <col min="1556" max="1556" width="8.85546875" style="5" customWidth="1"/>
    <col min="1557" max="1557" width="5.42578125" style="5" customWidth="1"/>
    <col min="1558" max="1558" width="10.140625" style="5" bestFit="1" customWidth="1"/>
    <col min="1559" max="1559" width="5.42578125" style="5" customWidth="1"/>
    <col min="1560" max="1560" width="9.42578125" style="5" customWidth="1"/>
    <col min="1561" max="1561" width="5.42578125" style="5" customWidth="1"/>
    <col min="1562" max="1562" width="9.28515625" style="5" customWidth="1"/>
    <col min="1563" max="1563" width="5.42578125" style="5" customWidth="1"/>
    <col min="1564" max="1564" width="9.42578125" style="5" bestFit="1" customWidth="1"/>
    <col min="1565" max="1565" width="5.5703125" style="5" customWidth="1"/>
    <col min="1566" max="1807" width="9.140625" style="5"/>
    <col min="1808" max="1808" width="11.28515625" style="5" customWidth="1"/>
    <col min="1809" max="1809" width="31.5703125" style="5" customWidth="1"/>
    <col min="1810" max="1810" width="7" style="5" bestFit="1" customWidth="1"/>
    <col min="1811" max="1811" width="9.42578125" style="5" bestFit="1" customWidth="1"/>
    <col min="1812" max="1812" width="8.85546875" style="5" customWidth="1"/>
    <col min="1813" max="1813" width="5.42578125" style="5" customWidth="1"/>
    <col min="1814" max="1814" width="10.140625" style="5" bestFit="1" customWidth="1"/>
    <col min="1815" max="1815" width="5.42578125" style="5" customWidth="1"/>
    <col min="1816" max="1816" width="9.42578125" style="5" customWidth="1"/>
    <col min="1817" max="1817" width="5.42578125" style="5" customWidth="1"/>
    <col min="1818" max="1818" width="9.28515625" style="5" customWidth="1"/>
    <col min="1819" max="1819" width="5.42578125" style="5" customWidth="1"/>
    <col min="1820" max="1820" width="9.42578125" style="5" bestFit="1" customWidth="1"/>
    <col min="1821" max="1821" width="5.5703125" style="5" customWidth="1"/>
    <col min="1822" max="2063" width="9.140625" style="5"/>
    <col min="2064" max="2064" width="11.28515625" style="5" customWidth="1"/>
    <col min="2065" max="2065" width="31.5703125" style="5" customWidth="1"/>
    <col min="2066" max="2066" width="7" style="5" bestFit="1" customWidth="1"/>
    <col min="2067" max="2067" width="9.42578125" style="5" bestFit="1" customWidth="1"/>
    <col min="2068" max="2068" width="8.85546875" style="5" customWidth="1"/>
    <col min="2069" max="2069" width="5.42578125" style="5" customWidth="1"/>
    <col min="2070" max="2070" width="10.140625" style="5" bestFit="1" customWidth="1"/>
    <col min="2071" max="2071" width="5.42578125" style="5" customWidth="1"/>
    <col min="2072" max="2072" width="9.42578125" style="5" customWidth="1"/>
    <col min="2073" max="2073" width="5.42578125" style="5" customWidth="1"/>
    <col min="2074" max="2074" width="9.28515625" style="5" customWidth="1"/>
    <col min="2075" max="2075" width="5.42578125" style="5" customWidth="1"/>
    <col min="2076" max="2076" width="9.42578125" style="5" bestFit="1" customWidth="1"/>
    <col min="2077" max="2077" width="5.5703125" style="5" customWidth="1"/>
    <col min="2078" max="2319" width="9.140625" style="5"/>
    <col min="2320" max="2320" width="11.28515625" style="5" customWidth="1"/>
    <col min="2321" max="2321" width="31.5703125" style="5" customWidth="1"/>
    <col min="2322" max="2322" width="7" style="5" bestFit="1" customWidth="1"/>
    <col min="2323" max="2323" width="9.42578125" style="5" bestFit="1" customWidth="1"/>
    <col min="2324" max="2324" width="8.85546875" style="5" customWidth="1"/>
    <col min="2325" max="2325" width="5.42578125" style="5" customWidth="1"/>
    <col min="2326" max="2326" width="10.140625" style="5" bestFit="1" customWidth="1"/>
    <col min="2327" max="2327" width="5.42578125" style="5" customWidth="1"/>
    <col min="2328" max="2328" width="9.42578125" style="5" customWidth="1"/>
    <col min="2329" max="2329" width="5.42578125" style="5" customWidth="1"/>
    <col min="2330" max="2330" width="9.28515625" style="5" customWidth="1"/>
    <col min="2331" max="2331" width="5.42578125" style="5" customWidth="1"/>
    <col min="2332" max="2332" width="9.42578125" style="5" bestFit="1" customWidth="1"/>
    <col min="2333" max="2333" width="5.5703125" style="5" customWidth="1"/>
    <col min="2334" max="2575" width="9.140625" style="5"/>
    <col min="2576" max="2576" width="11.28515625" style="5" customWidth="1"/>
    <col min="2577" max="2577" width="31.5703125" style="5" customWidth="1"/>
    <col min="2578" max="2578" width="7" style="5" bestFit="1" customWidth="1"/>
    <col min="2579" max="2579" width="9.42578125" style="5" bestFit="1" customWidth="1"/>
    <col min="2580" max="2580" width="8.85546875" style="5" customWidth="1"/>
    <col min="2581" max="2581" width="5.42578125" style="5" customWidth="1"/>
    <col min="2582" max="2582" width="10.140625" style="5" bestFit="1" customWidth="1"/>
    <col min="2583" max="2583" width="5.42578125" style="5" customWidth="1"/>
    <col min="2584" max="2584" width="9.42578125" style="5" customWidth="1"/>
    <col min="2585" max="2585" width="5.42578125" style="5" customWidth="1"/>
    <col min="2586" max="2586" width="9.28515625" style="5" customWidth="1"/>
    <col min="2587" max="2587" width="5.42578125" style="5" customWidth="1"/>
    <col min="2588" max="2588" width="9.42578125" style="5" bestFit="1" customWidth="1"/>
    <col min="2589" max="2589" width="5.5703125" style="5" customWidth="1"/>
    <col min="2590" max="2831" width="9.140625" style="5"/>
    <col min="2832" max="2832" width="11.28515625" style="5" customWidth="1"/>
    <col min="2833" max="2833" width="31.5703125" style="5" customWidth="1"/>
    <col min="2834" max="2834" width="7" style="5" bestFit="1" customWidth="1"/>
    <col min="2835" max="2835" width="9.42578125" style="5" bestFit="1" customWidth="1"/>
    <col min="2836" max="2836" width="8.85546875" style="5" customWidth="1"/>
    <col min="2837" max="2837" width="5.42578125" style="5" customWidth="1"/>
    <col min="2838" max="2838" width="10.140625" style="5" bestFit="1" customWidth="1"/>
    <col min="2839" max="2839" width="5.42578125" style="5" customWidth="1"/>
    <col min="2840" max="2840" width="9.42578125" style="5" customWidth="1"/>
    <col min="2841" max="2841" width="5.42578125" style="5" customWidth="1"/>
    <col min="2842" max="2842" width="9.28515625" style="5" customWidth="1"/>
    <col min="2843" max="2843" width="5.42578125" style="5" customWidth="1"/>
    <col min="2844" max="2844" width="9.42578125" style="5" bestFit="1" customWidth="1"/>
    <col min="2845" max="2845" width="5.5703125" style="5" customWidth="1"/>
    <col min="2846" max="3087" width="9.140625" style="5"/>
    <col min="3088" max="3088" width="11.28515625" style="5" customWidth="1"/>
    <col min="3089" max="3089" width="31.5703125" style="5" customWidth="1"/>
    <col min="3090" max="3090" width="7" style="5" bestFit="1" customWidth="1"/>
    <col min="3091" max="3091" width="9.42578125" style="5" bestFit="1" customWidth="1"/>
    <col min="3092" max="3092" width="8.85546875" style="5" customWidth="1"/>
    <col min="3093" max="3093" width="5.42578125" style="5" customWidth="1"/>
    <col min="3094" max="3094" width="10.140625" style="5" bestFit="1" customWidth="1"/>
    <col min="3095" max="3095" width="5.42578125" style="5" customWidth="1"/>
    <col min="3096" max="3096" width="9.42578125" style="5" customWidth="1"/>
    <col min="3097" max="3097" width="5.42578125" style="5" customWidth="1"/>
    <col min="3098" max="3098" width="9.28515625" style="5" customWidth="1"/>
    <col min="3099" max="3099" width="5.42578125" style="5" customWidth="1"/>
    <col min="3100" max="3100" width="9.42578125" style="5" bestFit="1" customWidth="1"/>
    <col min="3101" max="3101" width="5.5703125" style="5" customWidth="1"/>
    <col min="3102" max="3343" width="9.140625" style="5"/>
    <col min="3344" max="3344" width="11.28515625" style="5" customWidth="1"/>
    <col min="3345" max="3345" width="31.5703125" style="5" customWidth="1"/>
    <col min="3346" max="3346" width="7" style="5" bestFit="1" customWidth="1"/>
    <col min="3347" max="3347" width="9.42578125" style="5" bestFit="1" customWidth="1"/>
    <col min="3348" max="3348" width="8.85546875" style="5" customWidth="1"/>
    <col min="3349" max="3349" width="5.42578125" style="5" customWidth="1"/>
    <col min="3350" max="3350" width="10.140625" style="5" bestFit="1" customWidth="1"/>
    <col min="3351" max="3351" width="5.42578125" style="5" customWidth="1"/>
    <col min="3352" max="3352" width="9.42578125" style="5" customWidth="1"/>
    <col min="3353" max="3353" width="5.42578125" style="5" customWidth="1"/>
    <col min="3354" max="3354" width="9.28515625" style="5" customWidth="1"/>
    <col min="3355" max="3355" width="5.42578125" style="5" customWidth="1"/>
    <col min="3356" max="3356" width="9.42578125" style="5" bestFit="1" customWidth="1"/>
    <col min="3357" max="3357" width="5.5703125" style="5" customWidth="1"/>
    <col min="3358" max="3599" width="9.140625" style="5"/>
    <col min="3600" max="3600" width="11.28515625" style="5" customWidth="1"/>
    <col min="3601" max="3601" width="31.5703125" style="5" customWidth="1"/>
    <col min="3602" max="3602" width="7" style="5" bestFit="1" customWidth="1"/>
    <col min="3603" max="3603" width="9.42578125" style="5" bestFit="1" customWidth="1"/>
    <col min="3604" max="3604" width="8.85546875" style="5" customWidth="1"/>
    <col min="3605" max="3605" width="5.42578125" style="5" customWidth="1"/>
    <col min="3606" max="3606" width="10.140625" style="5" bestFit="1" customWidth="1"/>
    <col min="3607" max="3607" width="5.42578125" style="5" customWidth="1"/>
    <col min="3608" max="3608" width="9.42578125" style="5" customWidth="1"/>
    <col min="3609" max="3609" width="5.42578125" style="5" customWidth="1"/>
    <col min="3610" max="3610" width="9.28515625" style="5" customWidth="1"/>
    <col min="3611" max="3611" width="5.42578125" style="5" customWidth="1"/>
    <col min="3612" max="3612" width="9.42578125" style="5" bestFit="1" customWidth="1"/>
    <col min="3613" max="3613" width="5.5703125" style="5" customWidth="1"/>
    <col min="3614" max="3855" width="9.140625" style="5"/>
    <col min="3856" max="3856" width="11.28515625" style="5" customWidth="1"/>
    <col min="3857" max="3857" width="31.5703125" style="5" customWidth="1"/>
    <col min="3858" max="3858" width="7" style="5" bestFit="1" customWidth="1"/>
    <col min="3859" max="3859" width="9.42578125" style="5" bestFit="1" customWidth="1"/>
    <col min="3860" max="3860" width="8.85546875" style="5" customWidth="1"/>
    <col min="3861" max="3861" width="5.42578125" style="5" customWidth="1"/>
    <col min="3862" max="3862" width="10.140625" style="5" bestFit="1" customWidth="1"/>
    <col min="3863" max="3863" width="5.42578125" style="5" customWidth="1"/>
    <col min="3864" max="3864" width="9.42578125" style="5" customWidth="1"/>
    <col min="3865" max="3865" width="5.42578125" style="5" customWidth="1"/>
    <col min="3866" max="3866" width="9.28515625" style="5" customWidth="1"/>
    <col min="3867" max="3867" width="5.42578125" style="5" customWidth="1"/>
    <col min="3868" max="3868" width="9.42578125" style="5" bestFit="1" customWidth="1"/>
    <col min="3869" max="3869" width="5.5703125" style="5" customWidth="1"/>
    <col min="3870" max="4111" width="9.140625" style="5"/>
    <col min="4112" max="4112" width="11.28515625" style="5" customWidth="1"/>
    <col min="4113" max="4113" width="31.5703125" style="5" customWidth="1"/>
    <col min="4114" max="4114" width="7" style="5" bestFit="1" customWidth="1"/>
    <col min="4115" max="4115" width="9.42578125" style="5" bestFit="1" customWidth="1"/>
    <col min="4116" max="4116" width="8.85546875" style="5" customWidth="1"/>
    <col min="4117" max="4117" width="5.42578125" style="5" customWidth="1"/>
    <col min="4118" max="4118" width="10.140625" style="5" bestFit="1" customWidth="1"/>
    <col min="4119" max="4119" width="5.42578125" style="5" customWidth="1"/>
    <col min="4120" max="4120" width="9.42578125" style="5" customWidth="1"/>
    <col min="4121" max="4121" width="5.42578125" style="5" customWidth="1"/>
    <col min="4122" max="4122" width="9.28515625" style="5" customWidth="1"/>
    <col min="4123" max="4123" width="5.42578125" style="5" customWidth="1"/>
    <col min="4124" max="4124" width="9.42578125" style="5" bestFit="1" customWidth="1"/>
    <col min="4125" max="4125" width="5.5703125" style="5" customWidth="1"/>
    <col min="4126" max="4367" width="9.140625" style="5"/>
    <col min="4368" max="4368" width="11.28515625" style="5" customWidth="1"/>
    <col min="4369" max="4369" width="31.5703125" style="5" customWidth="1"/>
    <col min="4370" max="4370" width="7" style="5" bestFit="1" customWidth="1"/>
    <col min="4371" max="4371" width="9.42578125" style="5" bestFit="1" customWidth="1"/>
    <col min="4372" max="4372" width="8.85546875" style="5" customWidth="1"/>
    <col min="4373" max="4373" width="5.42578125" style="5" customWidth="1"/>
    <col min="4374" max="4374" width="10.140625" style="5" bestFit="1" customWidth="1"/>
    <col min="4375" max="4375" width="5.42578125" style="5" customWidth="1"/>
    <col min="4376" max="4376" width="9.42578125" style="5" customWidth="1"/>
    <col min="4377" max="4377" width="5.42578125" style="5" customWidth="1"/>
    <col min="4378" max="4378" width="9.28515625" style="5" customWidth="1"/>
    <col min="4379" max="4379" width="5.42578125" style="5" customWidth="1"/>
    <col min="4380" max="4380" width="9.42578125" style="5" bestFit="1" customWidth="1"/>
    <col min="4381" max="4381" width="5.5703125" style="5" customWidth="1"/>
    <col min="4382" max="4623" width="9.140625" style="5"/>
    <col min="4624" max="4624" width="11.28515625" style="5" customWidth="1"/>
    <col min="4625" max="4625" width="31.5703125" style="5" customWidth="1"/>
    <col min="4626" max="4626" width="7" style="5" bestFit="1" customWidth="1"/>
    <col min="4627" max="4627" width="9.42578125" style="5" bestFit="1" customWidth="1"/>
    <col min="4628" max="4628" width="8.85546875" style="5" customWidth="1"/>
    <col min="4629" max="4629" width="5.42578125" style="5" customWidth="1"/>
    <col min="4630" max="4630" width="10.140625" style="5" bestFit="1" customWidth="1"/>
    <col min="4631" max="4631" width="5.42578125" style="5" customWidth="1"/>
    <col min="4632" max="4632" width="9.42578125" style="5" customWidth="1"/>
    <col min="4633" max="4633" width="5.42578125" style="5" customWidth="1"/>
    <col min="4634" max="4634" width="9.28515625" style="5" customWidth="1"/>
    <col min="4635" max="4635" width="5.42578125" style="5" customWidth="1"/>
    <col min="4636" max="4636" width="9.42578125" style="5" bestFit="1" customWidth="1"/>
    <col min="4637" max="4637" width="5.5703125" style="5" customWidth="1"/>
    <col min="4638" max="4879" width="9.140625" style="5"/>
    <col min="4880" max="4880" width="11.28515625" style="5" customWidth="1"/>
    <col min="4881" max="4881" width="31.5703125" style="5" customWidth="1"/>
    <col min="4882" max="4882" width="7" style="5" bestFit="1" customWidth="1"/>
    <col min="4883" max="4883" width="9.42578125" style="5" bestFit="1" customWidth="1"/>
    <col min="4884" max="4884" width="8.85546875" style="5" customWidth="1"/>
    <col min="4885" max="4885" width="5.42578125" style="5" customWidth="1"/>
    <col min="4886" max="4886" width="10.140625" style="5" bestFit="1" customWidth="1"/>
    <col min="4887" max="4887" width="5.42578125" style="5" customWidth="1"/>
    <col min="4888" max="4888" width="9.42578125" style="5" customWidth="1"/>
    <col min="4889" max="4889" width="5.42578125" style="5" customWidth="1"/>
    <col min="4890" max="4890" width="9.28515625" style="5" customWidth="1"/>
    <col min="4891" max="4891" width="5.42578125" style="5" customWidth="1"/>
    <col min="4892" max="4892" width="9.42578125" style="5" bestFit="1" customWidth="1"/>
    <col min="4893" max="4893" width="5.5703125" style="5" customWidth="1"/>
    <col min="4894" max="5135" width="9.140625" style="5"/>
    <col min="5136" max="5136" width="11.28515625" style="5" customWidth="1"/>
    <col min="5137" max="5137" width="31.5703125" style="5" customWidth="1"/>
    <col min="5138" max="5138" width="7" style="5" bestFit="1" customWidth="1"/>
    <col min="5139" max="5139" width="9.42578125" style="5" bestFit="1" customWidth="1"/>
    <col min="5140" max="5140" width="8.85546875" style="5" customWidth="1"/>
    <col min="5141" max="5141" width="5.42578125" style="5" customWidth="1"/>
    <col min="5142" max="5142" width="10.140625" style="5" bestFit="1" customWidth="1"/>
    <col min="5143" max="5143" width="5.42578125" style="5" customWidth="1"/>
    <col min="5144" max="5144" width="9.42578125" style="5" customWidth="1"/>
    <col min="5145" max="5145" width="5.42578125" style="5" customWidth="1"/>
    <col min="5146" max="5146" width="9.28515625" style="5" customWidth="1"/>
    <col min="5147" max="5147" width="5.42578125" style="5" customWidth="1"/>
    <col min="5148" max="5148" width="9.42578125" style="5" bestFit="1" customWidth="1"/>
    <col min="5149" max="5149" width="5.5703125" style="5" customWidth="1"/>
    <col min="5150" max="5391" width="9.140625" style="5"/>
    <col min="5392" max="5392" width="11.28515625" style="5" customWidth="1"/>
    <col min="5393" max="5393" width="31.5703125" style="5" customWidth="1"/>
    <col min="5394" max="5394" width="7" style="5" bestFit="1" customWidth="1"/>
    <col min="5395" max="5395" width="9.42578125" style="5" bestFit="1" customWidth="1"/>
    <col min="5396" max="5396" width="8.85546875" style="5" customWidth="1"/>
    <col min="5397" max="5397" width="5.42578125" style="5" customWidth="1"/>
    <col min="5398" max="5398" width="10.140625" style="5" bestFit="1" customWidth="1"/>
    <col min="5399" max="5399" width="5.42578125" style="5" customWidth="1"/>
    <col min="5400" max="5400" width="9.42578125" style="5" customWidth="1"/>
    <col min="5401" max="5401" width="5.42578125" style="5" customWidth="1"/>
    <col min="5402" max="5402" width="9.28515625" style="5" customWidth="1"/>
    <col min="5403" max="5403" width="5.42578125" style="5" customWidth="1"/>
    <col min="5404" max="5404" width="9.42578125" style="5" bestFit="1" customWidth="1"/>
    <col min="5405" max="5405" width="5.5703125" style="5" customWidth="1"/>
    <col min="5406" max="5647" width="9.140625" style="5"/>
    <col min="5648" max="5648" width="11.28515625" style="5" customWidth="1"/>
    <col min="5649" max="5649" width="31.5703125" style="5" customWidth="1"/>
    <col min="5650" max="5650" width="7" style="5" bestFit="1" customWidth="1"/>
    <col min="5651" max="5651" width="9.42578125" style="5" bestFit="1" customWidth="1"/>
    <col min="5652" max="5652" width="8.85546875" style="5" customWidth="1"/>
    <col min="5653" max="5653" width="5.42578125" style="5" customWidth="1"/>
    <col min="5654" max="5654" width="10.140625" style="5" bestFit="1" customWidth="1"/>
    <col min="5655" max="5655" width="5.42578125" style="5" customWidth="1"/>
    <col min="5656" max="5656" width="9.42578125" style="5" customWidth="1"/>
    <col min="5657" max="5657" width="5.42578125" style="5" customWidth="1"/>
    <col min="5658" max="5658" width="9.28515625" style="5" customWidth="1"/>
    <col min="5659" max="5659" width="5.42578125" style="5" customWidth="1"/>
    <col min="5660" max="5660" width="9.42578125" style="5" bestFit="1" customWidth="1"/>
    <col min="5661" max="5661" width="5.5703125" style="5" customWidth="1"/>
    <col min="5662" max="5903" width="9.140625" style="5"/>
    <col min="5904" max="5904" width="11.28515625" style="5" customWidth="1"/>
    <col min="5905" max="5905" width="31.5703125" style="5" customWidth="1"/>
    <col min="5906" max="5906" width="7" style="5" bestFit="1" customWidth="1"/>
    <col min="5907" max="5907" width="9.42578125" style="5" bestFit="1" customWidth="1"/>
    <col min="5908" max="5908" width="8.85546875" style="5" customWidth="1"/>
    <col min="5909" max="5909" width="5.42578125" style="5" customWidth="1"/>
    <col min="5910" max="5910" width="10.140625" style="5" bestFit="1" customWidth="1"/>
    <col min="5911" max="5911" width="5.42578125" style="5" customWidth="1"/>
    <col min="5912" max="5912" width="9.42578125" style="5" customWidth="1"/>
    <col min="5913" max="5913" width="5.42578125" style="5" customWidth="1"/>
    <col min="5914" max="5914" width="9.28515625" style="5" customWidth="1"/>
    <col min="5915" max="5915" width="5.42578125" style="5" customWidth="1"/>
    <col min="5916" max="5916" width="9.42578125" style="5" bestFit="1" customWidth="1"/>
    <col min="5917" max="5917" width="5.5703125" style="5" customWidth="1"/>
    <col min="5918" max="6159" width="9.140625" style="5"/>
    <col min="6160" max="6160" width="11.28515625" style="5" customWidth="1"/>
    <col min="6161" max="6161" width="31.5703125" style="5" customWidth="1"/>
    <col min="6162" max="6162" width="7" style="5" bestFit="1" customWidth="1"/>
    <col min="6163" max="6163" width="9.42578125" style="5" bestFit="1" customWidth="1"/>
    <col min="6164" max="6164" width="8.85546875" style="5" customWidth="1"/>
    <col min="6165" max="6165" width="5.42578125" style="5" customWidth="1"/>
    <col min="6166" max="6166" width="10.140625" style="5" bestFit="1" customWidth="1"/>
    <col min="6167" max="6167" width="5.42578125" style="5" customWidth="1"/>
    <col min="6168" max="6168" width="9.42578125" style="5" customWidth="1"/>
    <col min="6169" max="6169" width="5.42578125" style="5" customWidth="1"/>
    <col min="6170" max="6170" width="9.28515625" style="5" customWidth="1"/>
    <col min="6171" max="6171" width="5.42578125" style="5" customWidth="1"/>
    <col min="6172" max="6172" width="9.42578125" style="5" bestFit="1" customWidth="1"/>
    <col min="6173" max="6173" width="5.5703125" style="5" customWidth="1"/>
    <col min="6174" max="6415" width="9.140625" style="5"/>
    <col min="6416" max="6416" width="11.28515625" style="5" customWidth="1"/>
    <col min="6417" max="6417" width="31.5703125" style="5" customWidth="1"/>
    <col min="6418" max="6418" width="7" style="5" bestFit="1" customWidth="1"/>
    <col min="6419" max="6419" width="9.42578125" style="5" bestFit="1" customWidth="1"/>
    <col min="6420" max="6420" width="8.85546875" style="5" customWidth="1"/>
    <col min="6421" max="6421" width="5.42578125" style="5" customWidth="1"/>
    <col min="6422" max="6422" width="10.140625" style="5" bestFit="1" customWidth="1"/>
    <col min="6423" max="6423" width="5.42578125" style="5" customWidth="1"/>
    <col min="6424" max="6424" width="9.42578125" style="5" customWidth="1"/>
    <col min="6425" max="6425" width="5.42578125" style="5" customWidth="1"/>
    <col min="6426" max="6426" width="9.28515625" style="5" customWidth="1"/>
    <col min="6427" max="6427" width="5.42578125" style="5" customWidth="1"/>
    <col min="6428" max="6428" width="9.42578125" style="5" bestFit="1" customWidth="1"/>
    <col min="6429" max="6429" width="5.5703125" style="5" customWidth="1"/>
    <col min="6430" max="6671" width="9.140625" style="5"/>
    <col min="6672" max="6672" width="11.28515625" style="5" customWidth="1"/>
    <col min="6673" max="6673" width="31.5703125" style="5" customWidth="1"/>
    <col min="6674" max="6674" width="7" style="5" bestFit="1" customWidth="1"/>
    <col min="6675" max="6675" width="9.42578125" style="5" bestFit="1" customWidth="1"/>
    <col min="6676" max="6676" width="8.85546875" style="5" customWidth="1"/>
    <col min="6677" max="6677" width="5.42578125" style="5" customWidth="1"/>
    <col min="6678" max="6678" width="10.140625" style="5" bestFit="1" customWidth="1"/>
    <col min="6679" max="6679" width="5.42578125" style="5" customWidth="1"/>
    <col min="6680" max="6680" width="9.42578125" style="5" customWidth="1"/>
    <col min="6681" max="6681" width="5.42578125" style="5" customWidth="1"/>
    <col min="6682" max="6682" width="9.28515625" style="5" customWidth="1"/>
    <col min="6683" max="6683" width="5.42578125" style="5" customWidth="1"/>
    <col min="6684" max="6684" width="9.42578125" style="5" bestFit="1" customWidth="1"/>
    <col min="6685" max="6685" width="5.5703125" style="5" customWidth="1"/>
    <col min="6686" max="6927" width="9.140625" style="5"/>
    <col min="6928" max="6928" width="11.28515625" style="5" customWidth="1"/>
    <col min="6929" max="6929" width="31.5703125" style="5" customWidth="1"/>
    <col min="6930" max="6930" width="7" style="5" bestFit="1" customWidth="1"/>
    <col min="6931" max="6931" width="9.42578125" style="5" bestFit="1" customWidth="1"/>
    <col min="6932" max="6932" width="8.85546875" style="5" customWidth="1"/>
    <col min="6933" max="6933" width="5.42578125" style="5" customWidth="1"/>
    <col min="6934" max="6934" width="10.140625" style="5" bestFit="1" customWidth="1"/>
    <col min="6935" max="6935" width="5.42578125" style="5" customWidth="1"/>
    <col min="6936" max="6936" width="9.42578125" style="5" customWidth="1"/>
    <col min="6937" max="6937" width="5.42578125" style="5" customWidth="1"/>
    <col min="6938" max="6938" width="9.28515625" style="5" customWidth="1"/>
    <col min="6939" max="6939" width="5.42578125" style="5" customWidth="1"/>
    <col min="6940" max="6940" width="9.42578125" style="5" bestFit="1" customWidth="1"/>
    <col min="6941" max="6941" width="5.5703125" style="5" customWidth="1"/>
    <col min="6942" max="7183" width="9.140625" style="5"/>
    <col min="7184" max="7184" width="11.28515625" style="5" customWidth="1"/>
    <col min="7185" max="7185" width="31.5703125" style="5" customWidth="1"/>
    <col min="7186" max="7186" width="7" style="5" bestFit="1" customWidth="1"/>
    <col min="7187" max="7187" width="9.42578125" style="5" bestFit="1" customWidth="1"/>
    <col min="7188" max="7188" width="8.85546875" style="5" customWidth="1"/>
    <col min="7189" max="7189" width="5.42578125" style="5" customWidth="1"/>
    <col min="7190" max="7190" width="10.140625" style="5" bestFit="1" customWidth="1"/>
    <col min="7191" max="7191" width="5.42578125" style="5" customWidth="1"/>
    <col min="7192" max="7192" width="9.42578125" style="5" customWidth="1"/>
    <col min="7193" max="7193" width="5.42578125" style="5" customWidth="1"/>
    <col min="7194" max="7194" width="9.28515625" style="5" customWidth="1"/>
    <col min="7195" max="7195" width="5.42578125" style="5" customWidth="1"/>
    <col min="7196" max="7196" width="9.42578125" style="5" bestFit="1" customWidth="1"/>
    <col min="7197" max="7197" width="5.5703125" style="5" customWidth="1"/>
    <col min="7198" max="7439" width="9.140625" style="5"/>
    <col min="7440" max="7440" width="11.28515625" style="5" customWidth="1"/>
    <col min="7441" max="7441" width="31.5703125" style="5" customWidth="1"/>
    <col min="7442" max="7442" width="7" style="5" bestFit="1" customWidth="1"/>
    <col min="7443" max="7443" width="9.42578125" style="5" bestFit="1" customWidth="1"/>
    <col min="7444" max="7444" width="8.85546875" style="5" customWidth="1"/>
    <col min="7445" max="7445" width="5.42578125" style="5" customWidth="1"/>
    <col min="7446" max="7446" width="10.140625" style="5" bestFit="1" customWidth="1"/>
    <col min="7447" max="7447" width="5.42578125" style="5" customWidth="1"/>
    <col min="7448" max="7448" width="9.42578125" style="5" customWidth="1"/>
    <col min="7449" max="7449" width="5.42578125" style="5" customWidth="1"/>
    <col min="7450" max="7450" width="9.28515625" style="5" customWidth="1"/>
    <col min="7451" max="7451" width="5.42578125" style="5" customWidth="1"/>
    <col min="7452" max="7452" width="9.42578125" style="5" bestFit="1" customWidth="1"/>
    <col min="7453" max="7453" width="5.5703125" style="5" customWidth="1"/>
    <col min="7454" max="7695" width="9.140625" style="5"/>
    <col min="7696" max="7696" width="11.28515625" style="5" customWidth="1"/>
    <col min="7697" max="7697" width="31.5703125" style="5" customWidth="1"/>
    <col min="7698" max="7698" width="7" style="5" bestFit="1" customWidth="1"/>
    <col min="7699" max="7699" width="9.42578125" style="5" bestFit="1" customWidth="1"/>
    <col min="7700" max="7700" width="8.85546875" style="5" customWidth="1"/>
    <col min="7701" max="7701" width="5.42578125" style="5" customWidth="1"/>
    <col min="7702" max="7702" width="10.140625" style="5" bestFit="1" customWidth="1"/>
    <col min="7703" max="7703" width="5.42578125" style="5" customWidth="1"/>
    <col min="7704" max="7704" width="9.42578125" style="5" customWidth="1"/>
    <col min="7705" max="7705" width="5.42578125" style="5" customWidth="1"/>
    <col min="7706" max="7706" width="9.28515625" style="5" customWidth="1"/>
    <col min="7707" max="7707" width="5.42578125" style="5" customWidth="1"/>
    <col min="7708" max="7708" width="9.42578125" style="5" bestFit="1" customWidth="1"/>
    <col min="7709" max="7709" width="5.5703125" style="5" customWidth="1"/>
    <col min="7710" max="7951" width="9.140625" style="5"/>
    <col min="7952" max="7952" width="11.28515625" style="5" customWidth="1"/>
    <col min="7953" max="7953" width="31.5703125" style="5" customWidth="1"/>
    <col min="7954" max="7954" width="7" style="5" bestFit="1" customWidth="1"/>
    <col min="7955" max="7955" width="9.42578125" style="5" bestFit="1" customWidth="1"/>
    <col min="7956" max="7956" width="8.85546875" style="5" customWidth="1"/>
    <col min="7957" max="7957" width="5.42578125" style="5" customWidth="1"/>
    <col min="7958" max="7958" width="10.140625" style="5" bestFit="1" customWidth="1"/>
    <col min="7959" max="7959" width="5.42578125" style="5" customWidth="1"/>
    <col min="7960" max="7960" width="9.42578125" style="5" customWidth="1"/>
    <col min="7961" max="7961" width="5.42578125" style="5" customWidth="1"/>
    <col min="7962" max="7962" width="9.28515625" style="5" customWidth="1"/>
    <col min="7963" max="7963" width="5.42578125" style="5" customWidth="1"/>
    <col min="7964" max="7964" width="9.42578125" style="5" bestFit="1" customWidth="1"/>
    <col min="7965" max="7965" width="5.5703125" style="5" customWidth="1"/>
    <col min="7966" max="8207" width="9.140625" style="5"/>
    <col min="8208" max="8208" width="11.28515625" style="5" customWidth="1"/>
    <col min="8209" max="8209" width="31.5703125" style="5" customWidth="1"/>
    <col min="8210" max="8210" width="7" style="5" bestFit="1" customWidth="1"/>
    <col min="8211" max="8211" width="9.42578125" style="5" bestFit="1" customWidth="1"/>
    <col min="8212" max="8212" width="8.85546875" style="5" customWidth="1"/>
    <col min="8213" max="8213" width="5.42578125" style="5" customWidth="1"/>
    <col min="8214" max="8214" width="10.140625" style="5" bestFit="1" customWidth="1"/>
    <col min="8215" max="8215" width="5.42578125" style="5" customWidth="1"/>
    <col min="8216" max="8216" width="9.42578125" style="5" customWidth="1"/>
    <col min="8217" max="8217" width="5.42578125" style="5" customWidth="1"/>
    <col min="8218" max="8218" width="9.28515625" style="5" customWidth="1"/>
    <col min="8219" max="8219" width="5.42578125" style="5" customWidth="1"/>
    <col min="8220" max="8220" width="9.42578125" style="5" bestFit="1" customWidth="1"/>
    <col min="8221" max="8221" width="5.5703125" style="5" customWidth="1"/>
    <col min="8222" max="8463" width="9.140625" style="5"/>
    <col min="8464" max="8464" width="11.28515625" style="5" customWidth="1"/>
    <col min="8465" max="8465" width="31.5703125" style="5" customWidth="1"/>
    <col min="8466" max="8466" width="7" style="5" bestFit="1" customWidth="1"/>
    <col min="8467" max="8467" width="9.42578125" style="5" bestFit="1" customWidth="1"/>
    <col min="8468" max="8468" width="8.85546875" style="5" customWidth="1"/>
    <col min="8469" max="8469" width="5.42578125" style="5" customWidth="1"/>
    <col min="8470" max="8470" width="10.140625" style="5" bestFit="1" customWidth="1"/>
    <col min="8471" max="8471" width="5.42578125" style="5" customWidth="1"/>
    <col min="8472" max="8472" width="9.42578125" style="5" customWidth="1"/>
    <col min="8473" max="8473" width="5.42578125" style="5" customWidth="1"/>
    <col min="8474" max="8474" width="9.28515625" style="5" customWidth="1"/>
    <col min="8475" max="8475" width="5.42578125" style="5" customWidth="1"/>
    <col min="8476" max="8476" width="9.42578125" style="5" bestFit="1" customWidth="1"/>
    <col min="8477" max="8477" width="5.5703125" style="5" customWidth="1"/>
    <col min="8478" max="8719" width="9.140625" style="5"/>
    <col min="8720" max="8720" width="11.28515625" style="5" customWidth="1"/>
    <col min="8721" max="8721" width="31.5703125" style="5" customWidth="1"/>
    <col min="8722" max="8722" width="7" style="5" bestFit="1" customWidth="1"/>
    <col min="8723" max="8723" width="9.42578125" style="5" bestFit="1" customWidth="1"/>
    <col min="8724" max="8724" width="8.85546875" style="5" customWidth="1"/>
    <col min="8725" max="8725" width="5.42578125" style="5" customWidth="1"/>
    <col min="8726" max="8726" width="10.140625" style="5" bestFit="1" customWidth="1"/>
    <col min="8727" max="8727" width="5.42578125" style="5" customWidth="1"/>
    <col min="8728" max="8728" width="9.42578125" style="5" customWidth="1"/>
    <col min="8729" max="8729" width="5.42578125" style="5" customWidth="1"/>
    <col min="8730" max="8730" width="9.28515625" style="5" customWidth="1"/>
    <col min="8731" max="8731" width="5.42578125" style="5" customWidth="1"/>
    <col min="8732" max="8732" width="9.42578125" style="5" bestFit="1" customWidth="1"/>
    <col min="8733" max="8733" width="5.5703125" style="5" customWidth="1"/>
    <col min="8734" max="8975" width="9.140625" style="5"/>
    <col min="8976" max="8976" width="11.28515625" style="5" customWidth="1"/>
    <col min="8977" max="8977" width="31.5703125" style="5" customWidth="1"/>
    <col min="8978" max="8978" width="7" style="5" bestFit="1" customWidth="1"/>
    <col min="8979" max="8979" width="9.42578125" style="5" bestFit="1" customWidth="1"/>
    <col min="8980" max="8980" width="8.85546875" style="5" customWidth="1"/>
    <col min="8981" max="8981" width="5.42578125" style="5" customWidth="1"/>
    <col min="8982" max="8982" width="10.140625" style="5" bestFit="1" customWidth="1"/>
    <col min="8983" max="8983" width="5.42578125" style="5" customWidth="1"/>
    <col min="8984" max="8984" width="9.42578125" style="5" customWidth="1"/>
    <col min="8985" max="8985" width="5.42578125" style="5" customWidth="1"/>
    <col min="8986" max="8986" width="9.28515625" style="5" customWidth="1"/>
    <col min="8987" max="8987" width="5.42578125" style="5" customWidth="1"/>
    <col min="8988" max="8988" width="9.42578125" style="5" bestFit="1" customWidth="1"/>
    <col min="8989" max="8989" width="5.5703125" style="5" customWidth="1"/>
    <col min="8990" max="9231" width="9.140625" style="5"/>
    <col min="9232" max="9232" width="11.28515625" style="5" customWidth="1"/>
    <col min="9233" max="9233" width="31.5703125" style="5" customWidth="1"/>
    <col min="9234" max="9234" width="7" style="5" bestFit="1" customWidth="1"/>
    <col min="9235" max="9235" width="9.42578125" style="5" bestFit="1" customWidth="1"/>
    <col min="9236" max="9236" width="8.85546875" style="5" customWidth="1"/>
    <col min="9237" max="9237" width="5.42578125" style="5" customWidth="1"/>
    <col min="9238" max="9238" width="10.140625" style="5" bestFit="1" customWidth="1"/>
    <col min="9239" max="9239" width="5.42578125" style="5" customWidth="1"/>
    <col min="9240" max="9240" width="9.42578125" style="5" customWidth="1"/>
    <col min="9241" max="9241" width="5.42578125" style="5" customWidth="1"/>
    <col min="9242" max="9242" width="9.28515625" style="5" customWidth="1"/>
    <col min="9243" max="9243" width="5.42578125" style="5" customWidth="1"/>
    <col min="9244" max="9244" width="9.42578125" style="5" bestFit="1" customWidth="1"/>
    <col min="9245" max="9245" width="5.5703125" style="5" customWidth="1"/>
    <col min="9246" max="9487" width="9.140625" style="5"/>
    <col min="9488" max="9488" width="11.28515625" style="5" customWidth="1"/>
    <col min="9489" max="9489" width="31.5703125" style="5" customWidth="1"/>
    <col min="9490" max="9490" width="7" style="5" bestFit="1" customWidth="1"/>
    <col min="9491" max="9491" width="9.42578125" style="5" bestFit="1" customWidth="1"/>
    <col min="9492" max="9492" width="8.85546875" style="5" customWidth="1"/>
    <col min="9493" max="9493" width="5.42578125" style="5" customWidth="1"/>
    <col min="9494" max="9494" width="10.140625" style="5" bestFit="1" customWidth="1"/>
    <col min="9495" max="9495" width="5.42578125" style="5" customWidth="1"/>
    <col min="9496" max="9496" width="9.42578125" style="5" customWidth="1"/>
    <col min="9497" max="9497" width="5.42578125" style="5" customWidth="1"/>
    <col min="9498" max="9498" width="9.28515625" style="5" customWidth="1"/>
    <col min="9499" max="9499" width="5.42578125" style="5" customWidth="1"/>
    <col min="9500" max="9500" width="9.42578125" style="5" bestFit="1" customWidth="1"/>
    <col min="9501" max="9501" width="5.5703125" style="5" customWidth="1"/>
    <col min="9502" max="9743" width="9.140625" style="5"/>
    <col min="9744" max="9744" width="11.28515625" style="5" customWidth="1"/>
    <col min="9745" max="9745" width="31.5703125" style="5" customWidth="1"/>
    <col min="9746" max="9746" width="7" style="5" bestFit="1" customWidth="1"/>
    <col min="9747" max="9747" width="9.42578125" style="5" bestFit="1" customWidth="1"/>
    <col min="9748" max="9748" width="8.85546875" style="5" customWidth="1"/>
    <col min="9749" max="9749" width="5.42578125" style="5" customWidth="1"/>
    <col min="9750" max="9750" width="10.140625" style="5" bestFit="1" customWidth="1"/>
    <col min="9751" max="9751" width="5.42578125" style="5" customWidth="1"/>
    <col min="9752" max="9752" width="9.42578125" style="5" customWidth="1"/>
    <col min="9753" max="9753" width="5.42578125" style="5" customWidth="1"/>
    <col min="9754" max="9754" width="9.28515625" style="5" customWidth="1"/>
    <col min="9755" max="9755" width="5.42578125" style="5" customWidth="1"/>
    <col min="9756" max="9756" width="9.42578125" style="5" bestFit="1" customWidth="1"/>
    <col min="9757" max="9757" width="5.5703125" style="5" customWidth="1"/>
    <col min="9758" max="9999" width="9.140625" style="5"/>
    <col min="10000" max="10000" width="11.28515625" style="5" customWidth="1"/>
    <col min="10001" max="10001" width="31.5703125" style="5" customWidth="1"/>
    <col min="10002" max="10002" width="7" style="5" bestFit="1" customWidth="1"/>
    <col min="10003" max="10003" width="9.42578125" style="5" bestFit="1" customWidth="1"/>
    <col min="10004" max="10004" width="8.85546875" style="5" customWidth="1"/>
    <col min="10005" max="10005" width="5.42578125" style="5" customWidth="1"/>
    <col min="10006" max="10006" width="10.140625" style="5" bestFit="1" customWidth="1"/>
    <col min="10007" max="10007" width="5.42578125" style="5" customWidth="1"/>
    <col min="10008" max="10008" width="9.42578125" style="5" customWidth="1"/>
    <col min="10009" max="10009" width="5.42578125" style="5" customWidth="1"/>
    <col min="10010" max="10010" width="9.28515625" style="5" customWidth="1"/>
    <col min="10011" max="10011" width="5.42578125" style="5" customWidth="1"/>
    <col min="10012" max="10012" width="9.42578125" style="5" bestFit="1" customWidth="1"/>
    <col min="10013" max="10013" width="5.5703125" style="5" customWidth="1"/>
    <col min="10014" max="10255" width="9.140625" style="5"/>
    <col min="10256" max="10256" width="11.28515625" style="5" customWidth="1"/>
    <col min="10257" max="10257" width="31.5703125" style="5" customWidth="1"/>
    <col min="10258" max="10258" width="7" style="5" bestFit="1" customWidth="1"/>
    <col min="10259" max="10259" width="9.42578125" style="5" bestFit="1" customWidth="1"/>
    <col min="10260" max="10260" width="8.85546875" style="5" customWidth="1"/>
    <col min="10261" max="10261" width="5.42578125" style="5" customWidth="1"/>
    <col min="10262" max="10262" width="10.140625" style="5" bestFit="1" customWidth="1"/>
    <col min="10263" max="10263" width="5.42578125" style="5" customWidth="1"/>
    <col min="10264" max="10264" width="9.42578125" style="5" customWidth="1"/>
    <col min="10265" max="10265" width="5.42578125" style="5" customWidth="1"/>
    <col min="10266" max="10266" width="9.28515625" style="5" customWidth="1"/>
    <col min="10267" max="10267" width="5.42578125" style="5" customWidth="1"/>
    <col min="10268" max="10268" width="9.42578125" style="5" bestFit="1" customWidth="1"/>
    <col min="10269" max="10269" width="5.5703125" style="5" customWidth="1"/>
    <col min="10270" max="10511" width="9.140625" style="5"/>
    <col min="10512" max="10512" width="11.28515625" style="5" customWidth="1"/>
    <col min="10513" max="10513" width="31.5703125" style="5" customWidth="1"/>
    <col min="10514" max="10514" width="7" style="5" bestFit="1" customWidth="1"/>
    <col min="10515" max="10515" width="9.42578125" style="5" bestFit="1" customWidth="1"/>
    <col min="10516" max="10516" width="8.85546875" style="5" customWidth="1"/>
    <col min="10517" max="10517" width="5.42578125" style="5" customWidth="1"/>
    <col min="10518" max="10518" width="10.140625" style="5" bestFit="1" customWidth="1"/>
    <col min="10519" max="10519" width="5.42578125" style="5" customWidth="1"/>
    <col min="10520" max="10520" width="9.42578125" style="5" customWidth="1"/>
    <col min="10521" max="10521" width="5.42578125" style="5" customWidth="1"/>
    <col min="10522" max="10522" width="9.28515625" style="5" customWidth="1"/>
    <col min="10523" max="10523" width="5.42578125" style="5" customWidth="1"/>
    <col min="10524" max="10524" width="9.42578125" style="5" bestFit="1" customWidth="1"/>
    <col min="10525" max="10525" width="5.5703125" style="5" customWidth="1"/>
    <col min="10526" max="10767" width="9.140625" style="5"/>
    <col min="10768" max="10768" width="11.28515625" style="5" customWidth="1"/>
    <col min="10769" max="10769" width="31.5703125" style="5" customWidth="1"/>
    <col min="10770" max="10770" width="7" style="5" bestFit="1" customWidth="1"/>
    <col min="10771" max="10771" width="9.42578125" style="5" bestFit="1" customWidth="1"/>
    <col min="10772" max="10772" width="8.85546875" style="5" customWidth="1"/>
    <col min="10773" max="10773" width="5.42578125" style="5" customWidth="1"/>
    <col min="10774" max="10774" width="10.140625" style="5" bestFit="1" customWidth="1"/>
    <col min="10775" max="10775" width="5.42578125" style="5" customWidth="1"/>
    <col min="10776" max="10776" width="9.42578125" style="5" customWidth="1"/>
    <col min="10777" max="10777" width="5.42578125" style="5" customWidth="1"/>
    <col min="10778" max="10778" width="9.28515625" style="5" customWidth="1"/>
    <col min="10779" max="10779" width="5.42578125" style="5" customWidth="1"/>
    <col min="10780" max="10780" width="9.42578125" style="5" bestFit="1" customWidth="1"/>
    <col min="10781" max="10781" width="5.5703125" style="5" customWidth="1"/>
    <col min="10782" max="11023" width="9.140625" style="5"/>
    <col min="11024" max="11024" width="11.28515625" style="5" customWidth="1"/>
    <col min="11025" max="11025" width="31.5703125" style="5" customWidth="1"/>
    <col min="11026" max="11026" width="7" style="5" bestFit="1" customWidth="1"/>
    <col min="11027" max="11027" width="9.42578125" style="5" bestFit="1" customWidth="1"/>
    <col min="11028" max="11028" width="8.85546875" style="5" customWidth="1"/>
    <col min="11029" max="11029" width="5.42578125" style="5" customWidth="1"/>
    <col min="11030" max="11030" width="10.140625" style="5" bestFit="1" customWidth="1"/>
    <col min="11031" max="11031" width="5.42578125" style="5" customWidth="1"/>
    <col min="11032" max="11032" width="9.42578125" style="5" customWidth="1"/>
    <col min="11033" max="11033" width="5.42578125" style="5" customWidth="1"/>
    <col min="11034" max="11034" width="9.28515625" style="5" customWidth="1"/>
    <col min="11035" max="11035" width="5.42578125" style="5" customWidth="1"/>
    <col min="11036" max="11036" width="9.42578125" style="5" bestFit="1" customWidth="1"/>
    <col min="11037" max="11037" width="5.5703125" style="5" customWidth="1"/>
    <col min="11038" max="11279" width="9.140625" style="5"/>
    <col min="11280" max="11280" width="11.28515625" style="5" customWidth="1"/>
    <col min="11281" max="11281" width="31.5703125" style="5" customWidth="1"/>
    <col min="11282" max="11282" width="7" style="5" bestFit="1" customWidth="1"/>
    <col min="11283" max="11283" width="9.42578125" style="5" bestFit="1" customWidth="1"/>
    <col min="11284" max="11284" width="8.85546875" style="5" customWidth="1"/>
    <col min="11285" max="11285" width="5.42578125" style="5" customWidth="1"/>
    <col min="11286" max="11286" width="10.140625" style="5" bestFit="1" customWidth="1"/>
    <col min="11287" max="11287" width="5.42578125" style="5" customWidth="1"/>
    <col min="11288" max="11288" width="9.42578125" style="5" customWidth="1"/>
    <col min="11289" max="11289" width="5.42578125" style="5" customWidth="1"/>
    <col min="11290" max="11290" width="9.28515625" style="5" customWidth="1"/>
    <col min="11291" max="11291" width="5.42578125" style="5" customWidth="1"/>
    <col min="11292" max="11292" width="9.42578125" style="5" bestFit="1" customWidth="1"/>
    <col min="11293" max="11293" width="5.5703125" style="5" customWidth="1"/>
    <col min="11294" max="11535" width="9.140625" style="5"/>
    <col min="11536" max="11536" width="11.28515625" style="5" customWidth="1"/>
    <col min="11537" max="11537" width="31.5703125" style="5" customWidth="1"/>
    <col min="11538" max="11538" width="7" style="5" bestFit="1" customWidth="1"/>
    <col min="11539" max="11539" width="9.42578125" style="5" bestFit="1" customWidth="1"/>
    <col min="11540" max="11540" width="8.85546875" style="5" customWidth="1"/>
    <col min="11541" max="11541" width="5.42578125" style="5" customWidth="1"/>
    <col min="11542" max="11542" width="10.140625" style="5" bestFit="1" customWidth="1"/>
    <col min="11543" max="11543" width="5.42578125" style="5" customWidth="1"/>
    <col min="11544" max="11544" width="9.42578125" style="5" customWidth="1"/>
    <col min="11545" max="11545" width="5.42578125" style="5" customWidth="1"/>
    <col min="11546" max="11546" width="9.28515625" style="5" customWidth="1"/>
    <col min="11547" max="11547" width="5.42578125" style="5" customWidth="1"/>
    <col min="11548" max="11548" width="9.42578125" style="5" bestFit="1" customWidth="1"/>
    <col min="11549" max="11549" width="5.5703125" style="5" customWidth="1"/>
    <col min="11550" max="11791" width="9.140625" style="5"/>
    <col min="11792" max="11792" width="11.28515625" style="5" customWidth="1"/>
    <col min="11793" max="11793" width="31.5703125" style="5" customWidth="1"/>
    <col min="11794" max="11794" width="7" style="5" bestFit="1" customWidth="1"/>
    <col min="11795" max="11795" width="9.42578125" style="5" bestFit="1" customWidth="1"/>
    <col min="11796" max="11796" width="8.85546875" style="5" customWidth="1"/>
    <col min="11797" max="11797" width="5.42578125" style="5" customWidth="1"/>
    <col min="11798" max="11798" width="10.140625" style="5" bestFit="1" customWidth="1"/>
    <col min="11799" max="11799" width="5.42578125" style="5" customWidth="1"/>
    <col min="11800" max="11800" width="9.42578125" style="5" customWidth="1"/>
    <col min="11801" max="11801" width="5.42578125" style="5" customWidth="1"/>
    <col min="11802" max="11802" width="9.28515625" style="5" customWidth="1"/>
    <col min="11803" max="11803" width="5.42578125" style="5" customWidth="1"/>
    <col min="11804" max="11804" width="9.42578125" style="5" bestFit="1" customWidth="1"/>
    <col min="11805" max="11805" width="5.5703125" style="5" customWidth="1"/>
    <col min="11806" max="12047" width="9.140625" style="5"/>
    <col min="12048" max="12048" width="11.28515625" style="5" customWidth="1"/>
    <col min="12049" max="12049" width="31.5703125" style="5" customWidth="1"/>
    <col min="12050" max="12050" width="7" style="5" bestFit="1" customWidth="1"/>
    <col min="12051" max="12051" width="9.42578125" style="5" bestFit="1" customWidth="1"/>
    <col min="12052" max="12052" width="8.85546875" style="5" customWidth="1"/>
    <col min="12053" max="12053" width="5.42578125" style="5" customWidth="1"/>
    <col min="12054" max="12054" width="10.140625" style="5" bestFit="1" customWidth="1"/>
    <col min="12055" max="12055" width="5.42578125" style="5" customWidth="1"/>
    <col min="12056" max="12056" width="9.42578125" style="5" customWidth="1"/>
    <col min="12057" max="12057" width="5.42578125" style="5" customWidth="1"/>
    <col min="12058" max="12058" width="9.28515625" style="5" customWidth="1"/>
    <col min="12059" max="12059" width="5.42578125" style="5" customWidth="1"/>
    <col min="12060" max="12060" width="9.42578125" style="5" bestFit="1" customWidth="1"/>
    <col min="12061" max="12061" width="5.5703125" style="5" customWidth="1"/>
    <col min="12062" max="12303" width="9.140625" style="5"/>
    <col min="12304" max="12304" width="11.28515625" style="5" customWidth="1"/>
    <col min="12305" max="12305" width="31.5703125" style="5" customWidth="1"/>
    <col min="12306" max="12306" width="7" style="5" bestFit="1" customWidth="1"/>
    <col min="12307" max="12307" width="9.42578125" style="5" bestFit="1" customWidth="1"/>
    <col min="12308" max="12308" width="8.85546875" style="5" customWidth="1"/>
    <col min="12309" max="12309" width="5.42578125" style="5" customWidth="1"/>
    <col min="12310" max="12310" width="10.140625" style="5" bestFit="1" customWidth="1"/>
    <col min="12311" max="12311" width="5.42578125" style="5" customWidth="1"/>
    <col min="12312" max="12312" width="9.42578125" style="5" customWidth="1"/>
    <col min="12313" max="12313" width="5.42578125" style="5" customWidth="1"/>
    <col min="12314" max="12314" width="9.28515625" style="5" customWidth="1"/>
    <col min="12315" max="12315" width="5.42578125" style="5" customWidth="1"/>
    <col min="12316" max="12316" width="9.42578125" style="5" bestFit="1" customWidth="1"/>
    <col min="12317" max="12317" width="5.5703125" style="5" customWidth="1"/>
    <col min="12318" max="12559" width="9.140625" style="5"/>
    <col min="12560" max="12560" width="11.28515625" style="5" customWidth="1"/>
    <col min="12561" max="12561" width="31.5703125" style="5" customWidth="1"/>
    <col min="12562" max="12562" width="7" style="5" bestFit="1" customWidth="1"/>
    <col min="12563" max="12563" width="9.42578125" style="5" bestFit="1" customWidth="1"/>
    <col min="12564" max="12564" width="8.85546875" style="5" customWidth="1"/>
    <col min="12565" max="12565" width="5.42578125" style="5" customWidth="1"/>
    <col min="12566" max="12566" width="10.140625" style="5" bestFit="1" customWidth="1"/>
    <col min="12567" max="12567" width="5.42578125" style="5" customWidth="1"/>
    <col min="12568" max="12568" width="9.42578125" style="5" customWidth="1"/>
    <col min="12569" max="12569" width="5.42578125" style="5" customWidth="1"/>
    <col min="12570" max="12570" width="9.28515625" style="5" customWidth="1"/>
    <col min="12571" max="12571" width="5.42578125" style="5" customWidth="1"/>
    <col min="12572" max="12572" width="9.42578125" style="5" bestFit="1" customWidth="1"/>
    <col min="12573" max="12573" width="5.5703125" style="5" customWidth="1"/>
    <col min="12574" max="12815" width="9.140625" style="5"/>
    <col min="12816" max="12816" width="11.28515625" style="5" customWidth="1"/>
    <col min="12817" max="12817" width="31.5703125" style="5" customWidth="1"/>
    <col min="12818" max="12818" width="7" style="5" bestFit="1" customWidth="1"/>
    <col min="12819" max="12819" width="9.42578125" style="5" bestFit="1" customWidth="1"/>
    <col min="12820" max="12820" width="8.85546875" style="5" customWidth="1"/>
    <col min="12821" max="12821" width="5.42578125" style="5" customWidth="1"/>
    <col min="12822" max="12822" width="10.140625" style="5" bestFit="1" customWidth="1"/>
    <col min="12823" max="12823" width="5.42578125" style="5" customWidth="1"/>
    <col min="12824" max="12824" width="9.42578125" style="5" customWidth="1"/>
    <col min="12825" max="12825" width="5.42578125" style="5" customWidth="1"/>
    <col min="12826" max="12826" width="9.28515625" style="5" customWidth="1"/>
    <col min="12827" max="12827" width="5.42578125" style="5" customWidth="1"/>
    <col min="12828" max="12828" width="9.42578125" style="5" bestFit="1" customWidth="1"/>
    <col min="12829" max="12829" width="5.5703125" style="5" customWidth="1"/>
    <col min="12830" max="13071" width="9.140625" style="5"/>
    <col min="13072" max="13072" width="11.28515625" style="5" customWidth="1"/>
    <col min="13073" max="13073" width="31.5703125" style="5" customWidth="1"/>
    <col min="13074" max="13074" width="7" style="5" bestFit="1" customWidth="1"/>
    <col min="13075" max="13075" width="9.42578125" style="5" bestFit="1" customWidth="1"/>
    <col min="13076" max="13076" width="8.85546875" style="5" customWidth="1"/>
    <col min="13077" max="13077" width="5.42578125" style="5" customWidth="1"/>
    <col min="13078" max="13078" width="10.140625" style="5" bestFit="1" customWidth="1"/>
    <col min="13079" max="13079" width="5.42578125" style="5" customWidth="1"/>
    <col min="13080" max="13080" width="9.42578125" style="5" customWidth="1"/>
    <col min="13081" max="13081" width="5.42578125" style="5" customWidth="1"/>
    <col min="13082" max="13082" width="9.28515625" style="5" customWidth="1"/>
    <col min="13083" max="13083" width="5.42578125" style="5" customWidth="1"/>
    <col min="13084" max="13084" width="9.42578125" style="5" bestFit="1" customWidth="1"/>
    <col min="13085" max="13085" width="5.5703125" style="5" customWidth="1"/>
    <col min="13086" max="13327" width="9.140625" style="5"/>
    <col min="13328" max="13328" width="11.28515625" style="5" customWidth="1"/>
    <col min="13329" max="13329" width="31.5703125" style="5" customWidth="1"/>
    <col min="13330" max="13330" width="7" style="5" bestFit="1" customWidth="1"/>
    <col min="13331" max="13331" width="9.42578125" style="5" bestFit="1" customWidth="1"/>
    <col min="13332" max="13332" width="8.85546875" style="5" customWidth="1"/>
    <col min="13333" max="13333" width="5.42578125" style="5" customWidth="1"/>
    <col min="13334" max="13334" width="10.140625" style="5" bestFit="1" customWidth="1"/>
    <col min="13335" max="13335" width="5.42578125" style="5" customWidth="1"/>
    <col min="13336" max="13336" width="9.42578125" style="5" customWidth="1"/>
    <col min="13337" max="13337" width="5.42578125" style="5" customWidth="1"/>
    <col min="13338" max="13338" width="9.28515625" style="5" customWidth="1"/>
    <col min="13339" max="13339" width="5.42578125" style="5" customWidth="1"/>
    <col min="13340" max="13340" width="9.42578125" style="5" bestFit="1" customWidth="1"/>
    <col min="13341" max="13341" width="5.5703125" style="5" customWidth="1"/>
    <col min="13342" max="13583" width="9.140625" style="5"/>
    <col min="13584" max="13584" width="11.28515625" style="5" customWidth="1"/>
    <col min="13585" max="13585" width="31.5703125" style="5" customWidth="1"/>
    <col min="13586" max="13586" width="7" style="5" bestFit="1" customWidth="1"/>
    <col min="13587" max="13587" width="9.42578125" style="5" bestFit="1" customWidth="1"/>
    <col min="13588" max="13588" width="8.85546875" style="5" customWidth="1"/>
    <col min="13589" max="13589" width="5.42578125" style="5" customWidth="1"/>
    <col min="13590" max="13590" width="10.140625" style="5" bestFit="1" customWidth="1"/>
    <col min="13591" max="13591" width="5.42578125" style="5" customWidth="1"/>
    <col min="13592" max="13592" width="9.42578125" style="5" customWidth="1"/>
    <col min="13593" max="13593" width="5.42578125" style="5" customWidth="1"/>
    <col min="13594" max="13594" width="9.28515625" style="5" customWidth="1"/>
    <col min="13595" max="13595" width="5.42578125" style="5" customWidth="1"/>
    <col min="13596" max="13596" width="9.42578125" style="5" bestFit="1" customWidth="1"/>
    <col min="13597" max="13597" width="5.5703125" style="5" customWidth="1"/>
    <col min="13598" max="13839" width="9.140625" style="5"/>
    <col min="13840" max="13840" width="11.28515625" style="5" customWidth="1"/>
    <col min="13841" max="13841" width="31.5703125" style="5" customWidth="1"/>
    <col min="13842" max="13842" width="7" style="5" bestFit="1" customWidth="1"/>
    <col min="13843" max="13843" width="9.42578125" style="5" bestFit="1" customWidth="1"/>
    <col min="13844" max="13844" width="8.85546875" style="5" customWidth="1"/>
    <col min="13845" max="13845" width="5.42578125" style="5" customWidth="1"/>
    <col min="13846" max="13846" width="10.140625" style="5" bestFit="1" customWidth="1"/>
    <col min="13847" max="13847" width="5.42578125" style="5" customWidth="1"/>
    <col min="13848" max="13848" width="9.42578125" style="5" customWidth="1"/>
    <col min="13849" max="13849" width="5.42578125" style="5" customWidth="1"/>
    <col min="13850" max="13850" width="9.28515625" style="5" customWidth="1"/>
    <col min="13851" max="13851" width="5.42578125" style="5" customWidth="1"/>
    <col min="13852" max="13852" width="9.42578125" style="5" bestFit="1" customWidth="1"/>
    <col min="13853" max="13853" width="5.5703125" style="5" customWidth="1"/>
    <col min="13854" max="14095" width="9.140625" style="5"/>
    <col min="14096" max="14096" width="11.28515625" style="5" customWidth="1"/>
    <col min="14097" max="14097" width="31.5703125" style="5" customWidth="1"/>
    <col min="14098" max="14098" width="7" style="5" bestFit="1" customWidth="1"/>
    <col min="14099" max="14099" width="9.42578125" style="5" bestFit="1" customWidth="1"/>
    <col min="14100" max="14100" width="8.85546875" style="5" customWidth="1"/>
    <col min="14101" max="14101" width="5.42578125" style="5" customWidth="1"/>
    <col min="14102" max="14102" width="10.140625" style="5" bestFit="1" customWidth="1"/>
    <col min="14103" max="14103" width="5.42578125" style="5" customWidth="1"/>
    <col min="14104" max="14104" width="9.42578125" style="5" customWidth="1"/>
    <col min="14105" max="14105" width="5.42578125" style="5" customWidth="1"/>
    <col min="14106" max="14106" width="9.28515625" style="5" customWidth="1"/>
    <col min="14107" max="14107" width="5.42578125" style="5" customWidth="1"/>
    <col min="14108" max="14108" width="9.42578125" style="5" bestFit="1" customWidth="1"/>
    <col min="14109" max="14109" width="5.5703125" style="5" customWidth="1"/>
    <col min="14110" max="14351" width="9.140625" style="5"/>
    <col min="14352" max="14352" width="11.28515625" style="5" customWidth="1"/>
    <col min="14353" max="14353" width="31.5703125" style="5" customWidth="1"/>
    <col min="14354" max="14354" width="7" style="5" bestFit="1" customWidth="1"/>
    <col min="14355" max="14355" width="9.42578125" style="5" bestFit="1" customWidth="1"/>
    <col min="14356" max="14356" width="8.85546875" style="5" customWidth="1"/>
    <col min="14357" max="14357" width="5.42578125" style="5" customWidth="1"/>
    <col min="14358" max="14358" width="10.140625" style="5" bestFit="1" customWidth="1"/>
    <col min="14359" max="14359" width="5.42578125" style="5" customWidth="1"/>
    <col min="14360" max="14360" width="9.42578125" style="5" customWidth="1"/>
    <col min="14361" max="14361" width="5.42578125" style="5" customWidth="1"/>
    <col min="14362" max="14362" width="9.28515625" style="5" customWidth="1"/>
    <col min="14363" max="14363" width="5.42578125" style="5" customWidth="1"/>
    <col min="14364" max="14364" width="9.42578125" style="5" bestFit="1" customWidth="1"/>
    <col min="14365" max="14365" width="5.5703125" style="5" customWidth="1"/>
    <col min="14366" max="14607" width="9.140625" style="5"/>
    <col min="14608" max="14608" width="11.28515625" style="5" customWidth="1"/>
    <col min="14609" max="14609" width="31.5703125" style="5" customWidth="1"/>
    <col min="14610" max="14610" width="7" style="5" bestFit="1" customWidth="1"/>
    <col min="14611" max="14611" width="9.42578125" style="5" bestFit="1" customWidth="1"/>
    <col min="14612" max="14612" width="8.85546875" style="5" customWidth="1"/>
    <col min="14613" max="14613" width="5.42578125" style="5" customWidth="1"/>
    <col min="14614" max="14614" width="10.140625" style="5" bestFit="1" customWidth="1"/>
    <col min="14615" max="14615" width="5.42578125" style="5" customWidth="1"/>
    <col min="14616" max="14616" width="9.42578125" style="5" customWidth="1"/>
    <col min="14617" max="14617" width="5.42578125" style="5" customWidth="1"/>
    <col min="14618" max="14618" width="9.28515625" style="5" customWidth="1"/>
    <col min="14619" max="14619" width="5.42578125" style="5" customWidth="1"/>
    <col min="14620" max="14620" width="9.42578125" style="5" bestFit="1" customWidth="1"/>
    <col min="14621" max="14621" width="5.5703125" style="5" customWidth="1"/>
    <col min="14622" max="14863" width="9.140625" style="5"/>
    <col min="14864" max="14864" width="11.28515625" style="5" customWidth="1"/>
    <col min="14865" max="14865" width="31.5703125" style="5" customWidth="1"/>
    <col min="14866" max="14866" width="7" style="5" bestFit="1" customWidth="1"/>
    <col min="14867" max="14867" width="9.42578125" style="5" bestFit="1" customWidth="1"/>
    <col min="14868" max="14868" width="8.85546875" style="5" customWidth="1"/>
    <col min="14869" max="14869" width="5.42578125" style="5" customWidth="1"/>
    <col min="14870" max="14870" width="10.140625" style="5" bestFit="1" customWidth="1"/>
    <col min="14871" max="14871" width="5.42578125" style="5" customWidth="1"/>
    <col min="14872" max="14872" width="9.42578125" style="5" customWidth="1"/>
    <col min="14873" max="14873" width="5.42578125" style="5" customWidth="1"/>
    <col min="14874" max="14874" width="9.28515625" style="5" customWidth="1"/>
    <col min="14875" max="14875" width="5.42578125" style="5" customWidth="1"/>
    <col min="14876" max="14876" width="9.42578125" style="5" bestFit="1" customWidth="1"/>
    <col min="14877" max="14877" width="5.5703125" style="5" customWidth="1"/>
    <col min="14878" max="15119" width="9.140625" style="5"/>
    <col min="15120" max="15120" width="11.28515625" style="5" customWidth="1"/>
    <col min="15121" max="15121" width="31.5703125" style="5" customWidth="1"/>
    <col min="15122" max="15122" width="7" style="5" bestFit="1" customWidth="1"/>
    <col min="15123" max="15123" width="9.42578125" style="5" bestFit="1" customWidth="1"/>
    <col min="15124" max="15124" width="8.85546875" style="5" customWidth="1"/>
    <col min="15125" max="15125" width="5.42578125" style="5" customWidth="1"/>
    <col min="15126" max="15126" width="10.140625" style="5" bestFit="1" customWidth="1"/>
    <col min="15127" max="15127" width="5.42578125" style="5" customWidth="1"/>
    <col min="15128" max="15128" width="9.42578125" style="5" customWidth="1"/>
    <col min="15129" max="15129" width="5.42578125" style="5" customWidth="1"/>
    <col min="15130" max="15130" width="9.28515625" style="5" customWidth="1"/>
    <col min="15131" max="15131" width="5.42578125" style="5" customWidth="1"/>
    <col min="15132" max="15132" width="9.42578125" style="5" bestFit="1" customWidth="1"/>
    <col min="15133" max="15133" width="5.5703125" style="5" customWidth="1"/>
    <col min="15134" max="15375" width="9.140625" style="5"/>
    <col min="15376" max="15376" width="11.28515625" style="5" customWidth="1"/>
    <col min="15377" max="15377" width="31.5703125" style="5" customWidth="1"/>
    <col min="15378" max="15378" width="7" style="5" bestFit="1" customWidth="1"/>
    <col min="15379" max="15379" width="9.42578125" style="5" bestFit="1" customWidth="1"/>
    <col min="15380" max="15380" width="8.85546875" style="5" customWidth="1"/>
    <col min="15381" max="15381" width="5.42578125" style="5" customWidth="1"/>
    <col min="15382" max="15382" width="10.140625" style="5" bestFit="1" customWidth="1"/>
    <col min="15383" max="15383" width="5.42578125" style="5" customWidth="1"/>
    <col min="15384" max="15384" width="9.42578125" style="5" customWidth="1"/>
    <col min="15385" max="15385" width="5.42578125" style="5" customWidth="1"/>
    <col min="15386" max="15386" width="9.28515625" style="5" customWidth="1"/>
    <col min="15387" max="15387" width="5.42578125" style="5" customWidth="1"/>
    <col min="15388" max="15388" width="9.42578125" style="5" bestFit="1" customWidth="1"/>
    <col min="15389" max="15389" width="5.5703125" style="5" customWidth="1"/>
    <col min="15390" max="15631" width="9.140625" style="5"/>
    <col min="15632" max="15632" width="11.28515625" style="5" customWidth="1"/>
    <col min="15633" max="15633" width="31.5703125" style="5" customWidth="1"/>
    <col min="15634" max="15634" width="7" style="5" bestFit="1" customWidth="1"/>
    <col min="15635" max="15635" width="9.42578125" style="5" bestFit="1" customWidth="1"/>
    <col min="15636" max="15636" width="8.85546875" style="5" customWidth="1"/>
    <col min="15637" max="15637" width="5.42578125" style="5" customWidth="1"/>
    <col min="15638" max="15638" width="10.140625" style="5" bestFit="1" customWidth="1"/>
    <col min="15639" max="15639" width="5.42578125" style="5" customWidth="1"/>
    <col min="15640" max="15640" width="9.42578125" style="5" customWidth="1"/>
    <col min="15641" max="15641" width="5.42578125" style="5" customWidth="1"/>
    <col min="15642" max="15642" width="9.28515625" style="5" customWidth="1"/>
    <col min="15643" max="15643" width="5.42578125" style="5" customWidth="1"/>
    <col min="15644" max="15644" width="9.42578125" style="5" bestFit="1" customWidth="1"/>
    <col min="15645" max="15645" width="5.5703125" style="5" customWidth="1"/>
    <col min="15646" max="15887" width="9.140625" style="5"/>
    <col min="15888" max="15888" width="11.28515625" style="5" customWidth="1"/>
    <col min="15889" max="15889" width="31.5703125" style="5" customWidth="1"/>
    <col min="15890" max="15890" width="7" style="5" bestFit="1" customWidth="1"/>
    <col min="15891" max="15891" width="9.42578125" style="5" bestFit="1" customWidth="1"/>
    <col min="15892" max="15892" width="8.85546875" style="5" customWidth="1"/>
    <col min="15893" max="15893" width="5.42578125" style="5" customWidth="1"/>
    <col min="15894" max="15894" width="10.140625" style="5" bestFit="1" customWidth="1"/>
    <col min="15895" max="15895" width="5.42578125" style="5" customWidth="1"/>
    <col min="15896" max="15896" width="9.42578125" style="5" customWidth="1"/>
    <col min="15897" max="15897" width="5.42578125" style="5" customWidth="1"/>
    <col min="15898" max="15898" width="9.28515625" style="5" customWidth="1"/>
    <col min="15899" max="15899" width="5.42578125" style="5" customWidth="1"/>
    <col min="15900" max="15900" width="9.42578125" style="5" bestFit="1" customWidth="1"/>
    <col min="15901" max="15901" width="5.5703125" style="5" customWidth="1"/>
    <col min="15902" max="16143" width="9.140625" style="5"/>
    <col min="16144" max="16144" width="11.28515625" style="5" customWidth="1"/>
    <col min="16145" max="16145" width="31.5703125" style="5" customWidth="1"/>
    <col min="16146" max="16146" width="7" style="5" bestFit="1" customWidth="1"/>
    <col min="16147" max="16147" width="9.42578125" style="5" bestFit="1" customWidth="1"/>
    <col min="16148" max="16148" width="8.85546875" style="5" customWidth="1"/>
    <col min="16149" max="16149" width="5.42578125" style="5" customWidth="1"/>
    <col min="16150" max="16150" width="10.140625" style="5" bestFit="1" customWidth="1"/>
    <col min="16151" max="16151" width="5.42578125" style="5" customWidth="1"/>
    <col min="16152" max="16152" width="9.42578125" style="5" customWidth="1"/>
    <col min="16153" max="16153" width="5.42578125" style="5" customWidth="1"/>
    <col min="16154" max="16154" width="9.28515625" style="5" customWidth="1"/>
    <col min="16155" max="16155" width="5.42578125" style="5" customWidth="1"/>
    <col min="16156" max="16156" width="9.42578125" style="5" bestFit="1" customWidth="1"/>
    <col min="16157" max="16157" width="5.5703125" style="5" customWidth="1"/>
    <col min="16158" max="16384" width="9.140625" style="5"/>
  </cols>
  <sheetData>
    <row r="1" spans="1:32" ht="15.75" x14ac:dyDescent="0.25">
      <c r="A1" s="2"/>
      <c r="B1" s="104" t="e">
        <f>ORÇAMENTO!#REF!</f>
        <v>#REF!</v>
      </c>
      <c r="C1" s="3"/>
      <c r="D1" s="3"/>
      <c r="E1" s="3"/>
      <c r="F1" s="3"/>
      <c r="G1" s="3"/>
      <c r="H1" s="3"/>
      <c r="I1" s="3"/>
      <c r="J1" s="3"/>
      <c r="K1" s="4"/>
    </row>
    <row r="2" spans="1:32" ht="15.75" x14ac:dyDescent="0.25">
      <c r="A2" s="2"/>
      <c r="B2" s="79" t="e">
        <f>ORÇAMENTO!#REF!</f>
        <v>#REF!</v>
      </c>
      <c r="C2" s="3"/>
      <c r="D2" s="3"/>
      <c r="E2" s="3"/>
      <c r="F2" s="3"/>
      <c r="G2" s="3"/>
      <c r="H2" s="3"/>
      <c r="I2" s="3"/>
      <c r="J2" s="3"/>
      <c r="K2" s="4"/>
    </row>
    <row r="3" spans="1:32" ht="15.75" x14ac:dyDescent="0.25">
      <c r="A3" s="2"/>
      <c r="B3" s="79" t="e">
        <f>ORÇAMENTO!#REF!</f>
        <v>#REF!</v>
      </c>
      <c r="C3" s="3"/>
      <c r="D3" s="3"/>
      <c r="E3" s="3"/>
      <c r="F3" s="3"/>
      <c r="G3" s="3"/>
      <c r="H3" s="3"/>
      <c r="I3" s="3"/>
      <c r="J3" s="3"/>
      <c r="K3" s="4"/>
    </row>
    <row r="4" spans="1:32" ht="15.75" x14ac:dyDescent="0.25">
      <c r="A4" s="2"/>
      <c r="B4" s="79" t="e">
        <f>ORÇAMENTO!#REF!</f>
        <v>#REF!</v>
      </c>
      <c r="C4" s="3"/>
      <c r="D4" s="3"/>
      <c r="E4" s="3"/>
      <c r="F4" s="3"/>
      <c r="G4" s="3"/>
      <c r="H4" s="3"/>
      <c r="I4" s="3"/>
      <c r="J4" s="3"/>
      <c r="K4" s="4"/>
      <c r="N4" s="7"/>
      <c r="R4" s="7"/>
      <c r="V4" s="7"/>
      <c r="X4" s="7"/>
      <c r="AB4" s="7"/>
    </row>
    <row r="5" spans="1:32" ht="15.75" x14ac:dyDescent="0.25">
      <c r="A5" s="8"/>
      <c r="B5" s="6"/>
      <c r="C5" s="9"/>
      <c r="D5" s="9"/>
      <c r="E5" s="10"/>
      <c r="F5" s="11"/>
      <c r="G5" s="11"/>
      <c r="H5" s="11"/>
      <c r="I5" s="11"/>
      <c r="J5" s="10"/>
      <c r="K5" s="12"/>
      <c r="N5" s="7"/>
      <c r="O5" s="13"/>
      <c r="R5" s="7"/>
      <c r="S5" s="13"/>
      <c r="V5" s="7"/>
      <c r="W5" s="13"/>
      <c r="X5" s="7"/>
      <c r="Y5" s="13"/>
      <c r="AB5" s="7"/>
      <c r="AC5" s="13"/>
    </row>
    <row r="6" spans="1:32" ht="15.75" x14ac:dyDescent="0.25">
      <c r="A6" s="14"/>
      <c r="B6" s="15" t="s">
        <v>57</v>
      </c>
      <c r="C6" s="16"/>
      <c r="D6" s="16"/>
      <c r="E6" s="17"/>
      <c r="F6" s="16"/>
      <c r="G6" s="16"/>
      <c r="H6" s="16"/>
      <c r="I6" s="16"/>
      <c r="J6" s="16"/>
      <c r="K6" s="18"/>
      <c r="L6" s="19"/>
      <c r="M6" s="19"/>
      <c r="N6" s="19"/>
      <c r="O6" s="20"/>
      <c r="P6" s="19"/>
      <c r="Q6" s="19"/>
      <c r="R6" s="19"/>
      <c r="S6" s="20"/>
      <c r="T6" s="19"/>
      <c r="U6" s="19"/>
      <c r="V6" s="19"/>
      <c r="W6" s="20"/>
      <c r="X6" s="19"/>
      <c r="Y6" s="20"/>
      <c r="Z6" s="19"/>
      <c r="AA6" s="19"/>
      <c r="AB6" s="19"/>
      <c r="AC6" s="20"/>
    </row>
    <row r="7" spans="1:32" x14ac:dyDescent="0.2">
      <c r="A7" s="63" t="s">
        <v>51</v>
      </c>
      <c r="B7" s="64" t="e">
        <f>ORÇAMENTO!#REF!</f>
        <v>#REF!</v>
      </c>
      <c r="C7" s="72"/>
      <c r="D7" s="72"/>
      <c r="E7" s="73"/>
      <c r="F7" s="74"/>
      <c r="G7" s="75"/>
      <c r="H7" s="75"/>
      <c r="I7" s="75"/>
      <c r="J7" s="75"/>
      <c r="K7" s="76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</row>
    <row r="8" spans="1:32" ht="15" x14ac:dyDescent="0.25">
      <c r="A8" s="63" t="s">
        <v>52</v>
      </c>
      <c r="B8" s="64" t="e">
        <f>ORÇAMENTO!#REF!</f>
        <v>#REF!</v>
      </c>
      <c r="C8" s="76"/>
      <c r="D8" s="76"/>
      <c r="E8"/>
      <c r="F8" s="73"/>
      <c r="G8" s="75"/>
      <c r="H8" s="75"/>
      <c r="I8" s="75"/>
      <c r="J8" s="75"/>
      <c r="K8" s="76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</row>
    <row r="9" spans="1:32" s="13" customFormat="1" x14ac:dyDescent="0.2">
      <c r="A9" s="63" t="s">
        <v>53</v>
      </c>
      <c r="B9" s="64" t="e">
        <f>ORÇAMENTO!#REF!</f>
        <v>#REF!</v>
      </c>
      <c r="C9" s="72"/>
      <c r="D9" s="72"/>
      <c r="E9" s="73"/>
      <c r="F9" s="73"/>
      <c r="G9" s="75"/>
      <c r="H9" s="75"/>
      <c r="I9" s="75"/>
      <c r="J9" s="72"/>
      <c r="K9" s="77"/>
      <c r="L9" s="72"/>
      <c r="O9" s="72" t="s">
        <v>55</v>
      </c>
      <c r="P9" s="398" t="s">
        <v>1710</v>
      </c>
      <c r="Q9" s="78" t="s">
        <v>1711</v>
      </c>
      <c r="S9" s="78"/>
      <c r="T9" s="72"/>
      <c r="W9" s="72"/>
      <c r="Y9" s="78"/>
      <c r="AA9" s="72" t="s">
        <v>55</v>
      </c>
      <c r="AB9" s="398" t="s">
        <v>1710</v>
      </c>
      <c r="AC9" s="78" t="s">
        <v>1711</v>
      </c>
    </row>
    <row r="10" spans="1:32" ht="10.5" customHeight="1" x14ac:dyDescent="0.25">
      <c r="A10" s="24"/>
      <c r="B10" s="25"/>
      <c r="C10" s="20"/>
      <c r="D10" s="20"/>
      <c r="E10" s="22"/>
      <c r="F10" s="22"/>
      <c r="G10" s="21"/>
      <c r="H10" s="21"/>
      <c r="I10" s="21"/>
      <c r="J10" s="20"/>
      <c r="K10" s="23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1:32" s="69" customFormat="1" ht="11.25" x14ac:dyDescent="0.2">
      <c r="A11" s="420" t="s">
        <v>58</v>
      </c>
      <c r="B11" s="422" t="s">
        <v>59</v>
      </c>
      <c r="C11" s="423" t="s">
        <v>66</v>
      </c>
      <c r="D11" s="425" t="s">
        <v>67</v>
      </c>
      <c r="E11" s="423" t="s">
        <v>60</v>
      </c>
      <c r="F11" s="424">
        <v>1</v>
      </c>
      <c r="G11" s="424"/>
      <c r="H11" s="426">
        <v>2</v>
      </c>
      <c r="I11" s="426"/>
      <c r="J11" s="424">
        <v>3</v>
      </c>
      <c r="K11" s="424"/>
      <c r="L11" s="426">
        <v>4</v>
      </c>
      <c r="M11" s="426"/>
      <c r="N11" s="424">
        <v>5</v>
      </c>
      <c r="O11" s="424"/>
      <c r="P11" s="424">
        <v>6</v>
      </c>
      <c r="Q11" s="424"/>
      <c r="R11" s="424">
        <v>7</v>
      </c>
      <c r="S11" s="424"/>
      <c r="T11" s="424">
        <v>8</v>
      </c>
      <c r="U11" s="424"/>
      <c r="V11" s="424">
        <v>9</v>
      </c>
      <c r="W11" s="424"/>
      <c r="X11" s="424">
        <v>10</v>
      </c>
      <c r="Y11" s="424"/>
      <c r="Z11" s="424">
        <v>11</v>
      </c>
      <c r="AA11" s="424"/>
      <c r="AB11" s="424">
        <v>12</v>
      </c>
      <c r="AC11" s="424"/>
    </row>
    <row r="12" spans="1:32" s="69" customFormat="1" ht="22.5" x14ac:dyDescent="0.2">
      <c r="A12" s="421"/>
      <c r="B12" s="422"/>
      <c r="C12" s="423"/>
      <c r="D12" s="425"/>
      <c r="E12" s="423"/>
      <c r="F12" s="26" t="s">
        <v>61</v>
      </c>
      <c r="G12" s="46" t="s">
        <v>62</v>
      </c>
      <c r="H12" s="27" t="s">
        <v>61</v>
      </c>
      <c r="I12" s="46" t="s">
        <v>62</v>
      </c>
      <c r="J12" s="27" t="s">
        <v>61</v>
      </c>
      <c r="K12" s="46" t="s">
        <v>62</v>
      </c>
      <c r="L12" s="27" t="s">
        <v>61</v>
      </c>
      <c r="M12" s="46" t="s">
        <v>62</v>
      </c>
      <c r="N12" s="27" t="s">
        <v>61</v>
      </c>
      <c r="O12" s="51" t="s">
        <v>62</v>
      </c>
      <c r="P12" s="27" t="s">
        <v>61</v>
      </c>
      <c r="Q12" s="46" t="s">
        <v>62</v>
      </c>
      <c r="R12" s="27" t="s">
        <v>61</v>
      </c>
      <c r="S12" s="51" t="s">
        <v>62</v>
      </c>
      <c r="T12" s="27" t="s">
        <v>61</v>
      </c>
      <c r="U12" s="46" t="s">
        <v>62</v>
      </c>
      <c r="V12" s="27" t="s">
        <v>61</v>
      </c>
      <c r="W12" s="51" t="s">
        <v>62</v>
      </c>
      <c r="X12" s="27" t="s">
        <v>61</v>
      </c>
      <c r="Y12" s="51" t="s">
        <v>62</v>
      </c>
      <c r="Z12" s="27" t="s">
        <v>61</v>
      </c>
      <c r="AA12" s="46" t="s">
        <v>62</v>
      </c>
      <c r="AB12" s="27" t="s">
        <v>61</v>
      </c>
      <c r="AC12" s="51" t="s">
        <v>62</v>
      </c>
    </row>
    <row r="13" spans="1:32" s="67" customFormat="1" ht="11.25" x14ac:dyDescent="0.2">
      <c r="A13" s="65" t="e">
        <f>ORÇAMENTO!#REF!</f>
        <v>#REF!</v>
      </c>
      <c r="B13" s="66" t="e">
        <f>ORÇAMENTO!#REF!</f>
        <v>#REF!</v>
      </c>
      <c r="C13" s="40"/>
      <c r="D13" s="43"/>
      <c r="E13" s="45" t="e">
        <f>ORÇAMENTO!#REF!</f>
        <v>#REF!</v>
      </c>
      <c r="F13" s="44"/>
      <c r="G13" s="47"/>
      <c r="H13" s="41"/>
      <c r="I13" s="47"/>
      <c r="J13" s="41"/>
      <c r="K13" s="47"/>
      <c r="L13" s="41"/>
      <c r="M13" s="47"/>
      <c r="N13" s="41"/>
      <c r="O13" s="47"/>
      <c r="P13" s="41"/>
      <c r="Q13" s="47"/>
      <c r="R13" s="41"/>
      <c r="S13" s="47"/>
      <c r="T13" s="41"/>
      <c r="U13" s="47"/>
      <c r="V13" s="41"/>
      <c r="W13" s="47"/>
      <c r="X13" s="41"/>
      <c r="Y13" s="47"/>
      <c r="Z13" s="41"/>
      <c r="AA13" s="47"/>
      <c r="AB13" s="41"/>
      <c r="AC13" s="52"/>
      <c r="AD13" s="400" t="e">
        <f>SUM(AD14:AD22)</f>
        <v>#REF!</v>
      </c>
      <c r="AF13" s="400" t="e">
        <f>SUM(AF14:AF22)</f>
        <v>#REF!</v>
      </c>
    </row>
    <row r="14" spans="1:32" s="69" customFormat="1" ht="11.25" x14ac:dyDescent="0.2">
      <c r="A14" s="98" t="e">
        <f>ORÇAMENTO!#REF!</f>
        <v>#REF!</v>
      </c>
      <c r="B14" s="68" t="e">
        <f>ORÇAMENTO!#REF!</f>
        <v>#REF!</v>
      </c>
      <c r="C14" s="30" t="e">
        <f t="shared" ref="C14:C22" si="0">E14/E$13*100</f>
        <v>#REF!</v>
      </c>
      <c r="D14" s="33" t="e">
        <f t="shared" ref="D14:D22" si="1">E14/E$55*100</f>
        <v>#REF!</v>
      </c>
      <c r="E14" s="87" t="e">
        <f>ORÇAMENTO!#REF!</f>
        <v>#REF!</v>
      </c>
      <c r="F14" s="57" t="e">
        <f t="shared" ref="F14:F22" si="2">+$E14*G14</f>
        <v>#REF!</v>
      </c>
      <c r="G14" s="31">
        <v>1</v>
      </c>
      <c r="H14" s="30" t="e">
        <f>+$E14*I14</f>
        <v>#REF!</v>
      </c>
      <c r="I14" s="31">
        <v>0</v>
      </c>
      <c r="J14" s="30" t="e">
        <f t="shared" ref="J14:J33" si="3">+$E14*K14</f>
        <v>#REF!</v>
      </c>
      <c r="K14" s="31">
        <v>0</v>
      </c>
      <c r="L14" s="30" t="e">
        <f t="shared" ref="L14:L22" si="4">+$E14*M14</f>
        <v>#REF!</v>
      </c>
      <c r="M14" s="31">
        <v>0</v>
      </c>
      <c r="N14" s="30" t="e">
        <f t="shared" ref="N14:N22" si="5">+$E14*O14</f>
        <v>#REF!</v>
      </c>
      <c r="O14" s="31">
        <v>0</v>
      </c>
      <c r="P14" s="30" t="e">
        <f t="shared" ref="P14:P22" si="6">+$E14*Q14</f>
        <v>#REF!</v>
      </c>
      <c r="Q14" s="31">
        <v>0</v>
      </c>
      <c r="R14" s="30" t="e">
        <f t="shared" ref="R14:R22" si="7">+$E14*S14</f>
        <v>#REF!</v>
      </c>
      <c r="S14" s="31">
        <v>0</v>
      </c>
      <c r="T14" s="30" t="e">
        <f t="shared" ref="T14:T22" si="8">+$E14*U14</f>
        <v>#REF!</v>
      </c>
      <c r="U14" s="31">
        <v>0</v>
      </c>
      <c r="V14" s="30" t="e">
        <f t="shared" ref="V14:V22" si="9">+$E14*W14</f>
        <v>#REF!</v>
      </c>
      <c r="W14" s="31">
        <v>0</v>
      </c>
      <c r="X14" s="30" t="e">
        <f t="shared" ref="X14:X22" si="10">+$E14*Y14</f>
        <v>#REF!</v>
      </c>
      <c r="Y14" s="31">
        <v>0</v>
      </c>
      <c r="Z14" s="30" t="e">
        <f t="shared" ref="Z14:Z33" si="11">+$E14*AA14</f>
        <v>#REF!</v>
      </c>
      <c r="AA14" s="31">
        <v>0</v>
      </c>
      <c r="AB14" s="30" t="e">
        <f t="shared" ref="AB14:AB33" si="12">+$E14*AC14</f>
        <v>#REF!</v>
      </c>
      <c r="AC14" s="32">
        <v>0</v>
      </c>
      <c r="AD14" s="399" t="e">
        <f>F14+H14+J14+L14+N14+P14+R14+T14+V14+X14+Z14+AB14</f>
        <v>#REF!</v>
      </c>
      <c r="AE14" s="70">
        <f>+AC14+AA14+K14+I14+G14+M14+O14+Q14+S14+U14+W14+Y14</f>
        <v>1</v>
      </c>
      <c r="AF14" s="399" t="e">
        <f>AB14+Z14+X14+V14+T14+R14+P14+N14+L14+J14+H14+F14</f>
        <v>#REF!</v>
      </c>
    </row>
    <row r="15" spans="1:32" s="69" customFormat="1" ht="11.25" x14ac:dyDescent="0.2">
      <c r="A15" s="98" t="e">
        <f>ORÇAMENTO!#REF!</f>
        <v>#REF!</v>
      </c>
      <c r="B15" s="68" t="e">
        <f>ORÇAMENTO!#REF!</f>
        <v>#REF!</v>
      </c>
      <c r="C15" s="30" t="e">
        <f t="shared" si="0"/>
        <v>#REF!</v>
      </c>
      <c r="D15" s="33" t="e">
        <f t="shared" si="1"/>
        <v>#REF!</v>
      </c>
      <c r="E15" s="87" t="e">
        <f>ORÇAMENTO!#REF!</f>
        <v>#REF!</v>
      </c>
      <c r="F15" s="57" t="e">
        <f t="shared" si="2"/>
        <v>#REF!</v>
      </c>
      <c r="G15" s="31">
        <v>0.15</v>
      </c>
      <c r="H15" s="30" t="e">
        <f t="shared" ref="H15:H33" si="13">+$E15*I15</f>
        <v>#REF!</v>
      </c>
      <c r="I15" s="31">
        <v>0.2</v>
      </c>
      <c r="J15" s="30" t="e">
        <f t="shared" si="3"/>
        <v>#REF!</v>
      </c>
      <c r="K15" s="31">
        <v>0.3</v>
      </c>
      <c r="L15" s="30" t="e">
        <f t="shared" si="4"/>
        <v>#REF!</v>
      </c>
      <c r="M15" s="31">
        <v>0.35</v>
      </c>
      <c r="N15" s="30" t="e">
        <f t="shared" si="5"/>
        <v>#REF!</v>
      </c>
      <c r="O15" s="31">
        <v>0</v>
      </c>
      <c r="P15" s="30" t="e">
        <f t="shared" si="6"/>
        <v>#REF!</v>
      </c>
      <c r="Q15" s="31">
        <v>0</v>
      </c>
      <c r="R15" s="30" t="e">
        <f t="shared" si="7"/>
        <v>#REF!</v>
      </c>
      <c r="S15" s="31">
        <v>0</v>
      </c>
      <c r="T15" s="30" t="e">
        <f t="shared" si="8"/>
        <v>#REF!</v>
      </c>
      <c r="U15" s="31">
        <v>0</v>
      </c>
      <c r="V15" s="30" t="e">
        <f t="shared" si="9"/>
        <v>#REF!</v>
      </c>
      <c r="W15" s="31">
        <v>0</v>
      </c>
      <c r="X15" s="30" t="e">
        <f t="shared" si="10"/>
        <v>#REF!</v>
      </c>
      <c r="Y15" s="31">
        <v>0</v>
      </c>
      <c r="Z15" s="30" t="e">
        <f t="shared" si="11"/>
        <v>#REF!</v>
      </c>
      <c r="AA15" s="31">
        <v>0</v>
      </c>
      <c r="AB15" s="30" t="e">
        <f t="shared" si="12"/>
        <v>#REF!</v>
      </c>
      <c r="AC15" s="32">
        <v>0</v>
      </c>
      <c r="AD15" s="399" t="e">
        <f t="shared" ref="AD15:AD53" si="14">F15+H15+J15+L15+N15+P15+R15+T15+V15+X15+Z15+AB15</f>
        <v>#REF!</v>
      </c>
      <c r="AE15" s="70">
        <f t="shared" ref="AE15:AE22" si="15">+AC15+AA15+K15+I15+G15+M15+O15+Q15+S15+U15+W15+Y15</f>
        <v>1</v>
      </c>
      <c r="AF15" s="399" t="e">
        <f t="shared" ref="AF15:AF53" si="16">AB15+Z15+X15+V15+T15+R15+P15+N15+L15+J15+H15+F15</f>
        <v>#REF!</v>
      </c>
    </row>
    <row r="16" spans="1:32" s="69" customFormat="1" ht="11.25" x14ac:dyDescent="0.2">
      <c r="A16" s="99" t="e">
        <f>ORÇAMENTO!#REF!</f>
        <v>#REF!</v>
      </c>
      <c r="B16" s="71" t="e">
        <f>ORÇAMENTO!#REF!</f>
        <v>#REF!</v>
      </c>
      <c r="C16" s="30" t="e">
        <f t="shared" si="0"/>
        <v>#REF!</v>
      </c>
      <c r="D16" s="33" t="e">
        <f t="shared" si="1"/>
        <v>#REF!</v>
      </c>
      <c r="E16" s="88" t="e">
        <f>ORÇAMENTO!#REF!</f>
        <v>#REF!</v>
      </c>
      <c r="F16" s="57" t="e">
        <f t="shared" si="2"/>
        <v>#REF!</v>
      </c>
      <c r="G16" s="31">
        <v>0</v>
      </c>
      <c r="H16" s="30" t="e">
        <f t="shared" si="13"/>
        <v>#REF!</v>
      </c>
      <c r="I16" s="31">
        <v>0.2</v>
      </c>
      <c r="J16" s="30" t="e">
        <f t="shared" si="3"/>
        <v>#REF!</v>
      </c>
      <c r="K16" s="31">
        <v>0.3</v>
      </c>
      <c r="L16" s="30" t="e">
        <f t="shared" si="4"/>
        <v>#REF!</v>
      </c>
      <c r="M16" s="31">
        <v>0.4</v>
      </c>
      <c r="N16" s="30" t="e">
        <f t="shared" si="5"/>
        <v>#REF!</v>
      </c>
      <c r="O16" s="31">
        <v>0.1</v>
      </c>
      <c r="P16" s="30" t="e">
        <f t="shared" si="6"/>
        <v>#REF!</v>
      </c>
      <c r="Q16" s="31">
        <v>0</v>
      </c>
      <c r="R16" s="30" t="e">
        <f t="shared" si="7"/>
        <v>#REF!</v>
      </c>
      <c r="S16" s="31">
        <v>0</v>
      </c>
      <c r="T16" s="30" t="e">
        <f t="shared" si="8"/>
        <v>#REF!</v>
      </c>
      <c r="U16" s="31">
        <v>0</v>
      </c>
      <c r="V16" s="30" t="e">
        <f t="shared" si="9"/>
        <v>#REF!</v>
      </c>
      <c r="W16" s="31">
        <v>0</v>
      </c>
      <c r="X16" s="30" t="e">
        <f t="shared" si="10"/>
        <v>#REF!</v>
      </c>
      <c r="Y16" s="31">
        <v>0</v>
      </c>
      <c r="Z16" s="30" t="e">
        <f t="shared" si="11"/>
        <v>#REF!</v>
      </c>
      <c r="AA16" s="31">
        <v>0</v>
      </c>
      <c r="AB16" s="30" t="e">
        <f t="shared" si="12"/>
        <v>#REF!</v>
      </c>
      <c r="AC16" s="32">
        <v>0</v>
      </c>
      <c r="AD16" s="399" t="e">
        <f t="shared" si="14"/>
        <v>#REF!</v>
      </c>
      <c r="AE16" s="70">
        <f t="shared" si="15"/>
        <v>1</v>
      </c>
      <c r="AF16" s="399" t="e">
        <f t="shared" si="16"/>
        <v>#REF!</v>
      </c>
    </row>
    <row r="17" spans="1:32" s="69" customFormat="1" ht="11.25" x14ac:dyDescent="0.2">
      <c r="A17" s="98" t="e">
        <f>ORÇAMENTO!#REF!</f>
        <v>#REF!</v>
      </c>
      <c r="B17" s="68" t="e">
        <f>ORÇAMENTO!#REF!</f>
        <v>#REF!</v>
      </c>
      <c r="C17" s="30" t="e">
        <f t="shared" si="0"/>
        <v>#REF!</v>
      </c>
      <c r="D17" s="33" t="e">
        <f t="shared" si="1"/>
        <v>#REF!</v>
      </c>
      <c r="E17" s="87" t="e">
        <f>ORÇAMENTO!#REF!</f>
        <v>#REF!</v>
      </c>
      <c r="F17" s="57" t="e">
        <f t="shared" si="2"/>
        <v>#REF!</v>
      </c>
      <c r="G17" s="31">
        <v>0.35</v>
      </c>
      <c r="H17" s="30" t="e">
        <f t="shared" si="13"/>
        <v>#REF!</v>
      </c>
      <c r="I17" s="31">
        <v>0.5</v>
      </c>
      <c r="J17" s="30" t="e">
        <f t="shared" si="3"/>
        <v>#REF!</v>
      </c>
      <c r="K17" s="31">
        <v>0.15</v>
      </c>
      <c r="L17" s="30" t="e">
        <f t="shared" si="4"/>
        <v>#REF!</v>
      </c>
      <c r="M17" s="31">
        <v>0</v>
      </c>
      <c r="N17" s="30" t="e">
        <f t="shared" si="5"/>
        <v>#REF!</v>
      </c>
      <c r="O17" s="31">
        <v>0</v>
      </c>
      <c r="P17" s="30" t="e">
        <f t="shared" si="6"/>
        <v>#REF!</v>
      </c>
      <c r="Q17" s="31">
        <v>0</v>
      </c>
      <c r="R17" s="30" t="e">
        <f t="shared" si="7"/>
        <v>#REF!</v>
      </c>
      <c r="S17" s="31">
        <v>0</v>
      </c>
      <c r="T17" s="30" t="e">
        <f t="shared" si="8"/>
        <v>#REF!</v>
      </c>
      <c r="U17" s="31">
        <v>0</v>
      </c>
      <c r="V17" s="30" t="e">
        <f t="shared" si="9"/>
        <v>#REF!</v>
      </c>
      <c r="W17" s="31">
        <v>0</v>
      </c>
      <c r="X17" s="30" t="e">
        <f t="shared" si="10"/>
        <v>#REF!</v>
      </c>
      <c r="Y17" s="31">
        <v>0</v>
      </c>
      <c r="Z17" s="30" t="e">
        <f t="shared" si="11"/>
        <v>#REF!</v>
      </c>
      <c r="AA17" s="31">
        <v>0</v>
      </c>
      <c r="AB17" s="30" t="e">
        <f t="shared" si="12"/>
        <v>#REF!</v>
      </c>
      <c r="AC17" s="32">
        <v>0</v>
      </c>
      <c r="AD17" s="399" t="e">
        <f t="shared" si="14"/>
        <v>#REF!</v>
      </c>
      <c r="AE17" s="70">
        <f t="shared" si="15"/>
        <v>1</v>
      </c>
      <c r="AF17" s="399" t="e">
        <f t="shared" si="16"/>
        <v>#REF!</v>
      </c>
    </row>
    <row r="18" spans="1:32" s="69" customFormat="1" ht="11.25" x14ac:dyDescent="0.2">
      <c r="A18" s="98" t="e">
        <f>ORÇAMENTO!#REF!</f>
        <v>#REF!</v>
      </c>
      <c r="B18" s="68" t="e">
        <f>ORÇAMENTO!#REF!</f>
        <v>#REF!</v>
      </c>
      <c r="C18" s="30" t="e">
        <f t="shared" si="0"/>
        <v>#REF!</v>
      </c>
      <c r="D18" s="33" t="e">
        <f t="shared" si="1"/>
        <v>#REF!</v>
      </c>
      <c r="E18" s="87" t="e">
        <f>ORÇAMENTO!#REF!</f>
        <v>#REF!</v>
      </c>
      <c r="F18" s="57" t="e">
        <f t="shared" si="2"/>
        <v>#REF!</v>
      </c>
      <c r="G18" s="31">
        <v>0</v>
      </c>
      <c r="H18" s="30" t="e">
        <f t="shared" si="13"/>
        <v>#REF!</v>
      </c>
      <c r="I18" s="31">
        <v>0</v>
      </c>
      <c r="J18" s="30" t="e">
        <f t="shared" si="3"/>
        <v>#REF!</v>
      </c>
      <c r="K18" s="31">
        <v>0</v>
      </c>
      <c r="L18" s="30" t="e">
        <f t="shared" si="4"/>
        <v>#REF!</v>
      </c>
      <c r="M18" s="31">
        <v>0.5</v>
      </c>
      <c r="N18" s="30" t="e">
        <f t="shared" si="5"/>
        <v>#REF!</v>
      </c>
      <c r="O18" s="31">
        <v>0.5</v>
      </c>
      <c r="P18" s="30" t="e">
        <f t="shared" si="6"/>
        <v>#REF!</v>
      </c>
      <c r="Q18" s="31">
        <v>0</v>
      </c>
      <c r="R18" s="30" t="e">
        <f t="shared" si="7"/>
        <v>#REF!</v>
      </c>
      <c r="S18" s="31">
        <v>0</v>
      </c>
      <c r="T18" s="30" t="e">
        <f t="shared" si="8"/>
        <v>#REF!</v>
      </c>
      <c r="U18" s="31">
        <v>0</v>
      </c>
      <c r="V18" s="30" t="e">
        <f t="shared" si="9"/>
        <v>#REF!</v>
      </c>
      <c r="W18" s="31">
        <v>0</v>
      </c>
      <c r="X18" s="30" t="e">
        <f t="shared" si="10"/>
        <v>#REF!</v>
      </c>
      <c r="Y18" s="31">
        <v>0</v>
      </c>
      <c r="Z18" s="30" t="e">
        <f t="shared" si="11"/>
        <v>#REF!</v>
      </c>
      <c r="AA18" s="31">
        <v>0</v>
      </c>
      <c r="AB18" s="30" t="e">
        <f t="shared" si="12"/>
        <v>#REF!</v>
      </c>
      <c r="AC18" s="32">
        <v>0</v>
      </c>
      <c r="AD18" s="399" t="e">
        <f t="shared" si="14"/>
        <v>#REF!</v>
      </c>
      <c r="AE18" s="70">
        <f t="shared" si="15"/>
        <v>1</v>
      </c>
      <c r="AF18" s="399" t="e">
        <f t="shared" si="16"/>
        <v>#REF!</v>
      </c>
    </row>
    <row r="19" spans="1:32" s="69" customFormat="1" ht="11.25" x14ac:dyDescent="0.2">
      <c r="A19" s="98" t="e">
        <f>ORÇAMENTO!#REF!</f>
        <v>#REF!</v>
      </c>
      <c r="B19" s="68" t="e">
        <f>ORÇAMENTO!#REF!</f>
        <v>#REF!</v>
      </c>
      <c r="C19" s="30" t="e">
        <f t="shared" si="0"/>
        <v>#REF!</v>
      </c>
      <c r="D19" s="33" t="e">
        <f t="shared" si="1"/>
        <v>#REF!</v>
      </c>
      <c r="E19" s="87" t="e">
        <f>ORÇAMENTO!#REF!</f>
        <v>#REF!</v>
      </c>
      <c r="F19" s="57" t="e">
        <f t="shared" si="2"/>
        <v>#REF!</v>
      </c>
      <c r="G19" s="31">
        <v>0</v>
      </c>
      <c r="H19" s="30" t="e">
        <f t="shared" si="13"/>
        <v>#REF!</v>
      </c>
      <c r="I19" s="31">
        <v>0</v>
      </c>
      <c r="J19" s="30" t="e">
        <f t="shared" si="3"/>
        <v>#REF!</v>
      </c>
      <c r="K19" s="31">
        <v>0</v>
      </c>
      <c r="L19" s="30" t="e">
        <f t="shared" si="4"/>
        <v>#REF!</v>
      </c>
      <c r="M19" s="31">
        <v>0</v>
      </c>
      <c r="N19" s="30" t="e">
        <f t="shared" si="5"/>
        <v>#REF!</v>
      </c>
      <c r="O19" s="31">
        <v>0</v>
      </c>
      <c r="P19" s="30" t="e">
        <f t="shared" si="6"/>
        <v>#REF!</v>
      </c>
      <c r="Q19" s="31">
        <v>0.2</v>
      </c>
      <c r="R19" s="30" t="e">
        <f t="shared" si="7"/>
        <v>#REF!</v>
      </c>
      <c r="S19" s="31">
        <v>0.2</v>
      </c>
      <c r="T19" s="30" t="e">
        <f t="shared" si="8"/>
        <v>#REF!</v>
      </c>
      <c r="U19" s="31">
        <v>0.4</v>
      </c>
      <c r="V19" s="30" t="e">
        <f t="shared" si="9"/>
        <v>#REF!</v>
      </c>
      <c r="W19" s="31">
        <v>0.2</v>
      </c>
      <c r="X19" s="30" t="e">
        <f t="shared" si="10"/>
        <v>#REF!</v>
      </c>
      <c r="Y19" s="31">
        <v>0</v>
      </c>
      <c r="Z19" s="30" t="e">
        <f t="shared" si="11"/>
        <v>#REF!</v>
      </c>
      <c r="AA19" s="31">
        <v>0</v>
      </c>
      <c r="AB19" s="30" t="e">
        <f t="shared" si="12"/>
        <v>#REF!</v>
      </c>
      <c r="AC19" s="32">
        <v>0</v>
      </c>
      <c r="AD19" s="399" t="e">
        <f t="shared" si="14"/>
        <v>#REF!</v>
      </c>
      <c r="AE19" s="70">
        <f t="shared" si="15"/>
        <v>1</v>
      </c>
      <c r="AF19" s="399" t="e">
        <f t="shared" si="16"/>
        <v>#REF!</v>
      </c>
    </row>
    <row r="20" spans="1:32" s="69" customFormat="1" ht="11.25" x14ac:dyDescent="0.2">
      <c r="A20" s="98">
        <f>ORÇAMENTO!B1</f>
        <v>0</v>
      </c>
      <c r="B20" s="68" t="str">
        <f>ORÇAMENTO!C1</f>
        <v>INSTALAÇÕES ELÉTRICAS</v>
      </c>
      <c r="C20" s="30" t="e">
        <f t="shared" si="0"/>
        <v>#REF!</v>
      </c>
      <c r="D20" s="33" t="e">
        <f t="shared" si="1"/>
        <v>#REF!</v>
      </c>
      <c r="E20" s="87" t="e">
        <f>ORÇAMENTO!J1</f>
        <v>#REF!</v>
      </c>
      <c r="F20" s="57" t="e">
        <f t="shared" si="2"/>
        <v>#REF!</v>
      </c>
      <c r="G20" s="31">
        <v>0</v>
      </c>
      <c r="H20" s="30" t="e">
        <f t="shared" si="13"/>
        <v>#REF!</v>
      </c>
      <c r="I20" s="31">
        <v>0</v>
      </c>
      <c r="J20" s="30" t="e">
        <f t="shared" si="3"/>
        <v>#REF!</v>
      </c>
      <c r="K20" s="31">
        <v>0</v>
      </c>
      <c r="L20" s="30" t="e">
        <f t="shared" si="4"/>
        <v>#REF!</v>
      </c>
      <c r="M20" s="31">
        <v>0</v>
      </c>
      <c r="N20" s="30" t="e">
        <f t="shared" si="5"/>
        <v>#REF!</v>
      </c>
      <c r="O20" s="31">
        <v>0</v>
      </c>
      <c r="P20" s="30" t="e">
        <f t="shared" si="6"/>
        <v>#REF!</v>
      </c>
      <c r="Q20" s="31">
        <v>0.1</v>
      </c>
      <c r="R20" s="30" t="e">
        <f t="shared" si="7"/>
        <v>#REF!</v>
      </c>
      <c r="S20" s="31">
        <v>0.1</v>
      </c>
      <c r="T20" s="30" t="e">
        <f t="shared" si="8"/>
        <v>#REF!</v>
      </c>
      <c r="U20" s="31">
        <v>0.15</v>
      </c>
      <c r="V20" s="30" t="e">
        <f t="shared" si="9"/>
        <v>#REF!</v>
      </c>
      <c r="W20" s="31">
        <v>0.15</v>
      </c>
      <c r="X20" s="30" t="e">
        <f t="shared" si="10"/>
        <v>#REF!</v>
      </c>
      <c r="Y20" s="31">
        <v>0.25</v>
      </c>
      <c r="Z20" s="30" t="e">
        <f t="shared" si="11"/>
        <v>#REF!</v>
      </c>
      <c r="AA20" s="31">
        <v>0.25</v>
      </c>
      <c r="AB20" s="30" t="e">
        <f t="shared" si="12"/>
        <v>#REF!</v>
      </c>
      <c r="AC20" s="32">
        <v>0</v>
      </c>
      <c r="AD20" s="399" t="e">
        <f t="shared" si="14"/>
        <v>#REF!</v>
      </c>
      <c r="AE20" s="70">
        <f t="shared" si="15"/>
        <v>1</v>
      </c>
      <c r="AF20" s="399" t="e">
        <f t="shared" si="16"/>
        <v>#REF!</v>
      </c>
    </row>
    <row r="21" spans="1:32" s="69" customFormat="1" ht="11.25" x14ac:dyDescent="0.2">
      <c r="A21" s="98" t="e">
        <f>ORÇAMENTO!#REF!</f>
        <v>#REF!</v>
      </c>
      <c r="B21" s="68" t="e">
        <f>ORÇAMENTO!#REF!</f>
        <v>#REF!</v>
      </c>
      <c r="C21" s="30" t="e">
        <f t="shared" si="0"/>
        <v>#REF!</v>
      </c>
      <c r="D21" s="33" t="e">
        <f t="shared" si="1"/>
        <v>#REF!</v>
      </c>
      <c r="E21" s="87" t="e">
        <f>ORÇAMENTO!#REF!</f>
        <v>#REF!</v>
      </c>
      <c r="F21" s="57" t="e">
        <f t="shared" si="2"/>
        <v>#REF!</v>
      </c>
      <c r="G21" s="31">
        <v>0</v>
      </c>
      <c r="H21" s="30" t="e">
        <f t="shared" si="13"/>
        <v>#REF!</v>
      </c>
      <c r="I21" s="31">
        <v>0</v>
      </c>
      <c r="J21" s="30" t="e">
        <f t="shared" si="3"/>
        <v>#REF!</v>
      </c>
      <c r="K21" s="31">
        <v>0</v>
      </c>
      <c r="L21" s="30" t="e">
        <f t="shared" si="4"/>
        <v>#REF!</v>
      </c>
      <c r="M21" s="31">
        <v>0</v>
      </c>
      <c r="N21" s="30" t="e">
        <f t="shared" si="5"/>
        <v>#REF!</v>
      </c>
      <c r="O21" s="31">
        <v>0</v>
      </c>
      <c r="P21" s="30" t="e">
        <f t="shared" si="6"/>
        <v>#REF!</v>
      </c>
      <c r="Q21" s="31">
        <v>0.1</v>
      </c>
      <c r="R21" s="30" t="e">
        <f t="shared" si="7"/>
        <v>#REF!</v>
      </c>
      <c r="S21" s="31">
        <v>0.1</v>
      </c>
      <c r="T21" s="30" t="e">
        <f t="shared" si="8"/>
        <v>#REF!</v>
      </c>
      <c r="U21" s="31">
        <v>0.15</v>
      </c>
      <c r="V21" s="30" t="e">
        <f t="shared" si="9"/>
        <v>#REF!</v>
      </c>
      <c r="W21" s="31">
        <v>0.15</v>
      </c>
      <c r="X21" s="30" t="e">
        <f t="shared" si="10"/>
        <v>#REF!</v>
      </c>
      <c r="Y21" s="31">
        <v>0.25</v>
      </c>
      <c r="Z21" s="30" t="e">
        <f t="shared" si="11"/>
        <v>#REF!</v>
      </c>
      <c r="AA21" s="31">
        <v>0.25</v>
      </c>
      <c r="AB21" s="30" t="e">
        <f t="shared" si="12"/>
        <v>#REF!</v>
      </c>
      <c r="AC21" s="32">
        <v>0</v>
      </c>
      <c r="AD21" s="399" t="e">
        <f t="shared" si="14"/>
        <v>#REF!</v>
      </c>
      <c r="AE21" s="70">
        <f t="shared" si="15"/>
        <v>1</v>
      </c>
      <c r="AF21" s="399" t="e">
        <f t="shared" si="16"/>
        <v>#REF!</v>
      </c>
    </row>
    <row r="22" spans="1:32" s="69" customFormat="1" ht="11.25" x14ac:dyDescent="0.2">
      <c r="A22" s="98" t="e">
        <f>ORÇAMENTO!#REF!</f>
        <v>#REF!</v>
      </c>
      <c r="B22" s="68" t="e">
        <f>ORÇAMENTO!#REF!</f>
        <v>#REF!</v>
      </c>
      <c r="C22" s="30" t="e">
        <f t="shared" si="0"/>
        <v>#REF!</v>
      </c>
      <c r="D22" s="33" t="e">
        <f t="shared" si="1"/>
        <v>#REF!</v>
      </c>
      <c r="E22" s="87" t="e">
        <f>ORÇAMENTO!#REF!</f>
        <v>#REF!</v>
      </c>
      <c r="F22" s="57" t="e">
        <f t="shared" si="2"/>
        <v>#REF!</v>
      </c>
      <c r="G22" s="31">
        <v>0</v>
      </c>
      <c r="H22" s="30" t="e">
        <f t="shared" si="13"/>
        <v>#REF!</v>
      </c>
      <c r="I22" s="31">
        <v>0</v>
      </c>
      <c r="J22" s="30" t="e">
        <f t="shared" si="3"/>
        <v>#REF!</v>
      </c>
      <c r="K22" s="31">
        <v>0</v>
      </c>
      <c r="L22" s="30" t="e">
        <f t="shared" si="4"/>
        <v>#REF!</v>
      </c>
      <c r="M22" s="31">
        <v>0</v>
      </c>
      <c r="N22" s="30" t="e">
        <f t="shared" si="5"/>
        <v>#REF!</v>
      </c>
      <c r="O22" s="31">
        <v>0</v>
      </c>
      <c r="P22" s="30" t="e">
        <f t="shared" si="6"/>
        <v>#REF!</v>
      </c>
      <c r="Q22" s="31">
        <v>0</v>
      </c>
      <c r="R22" s="30" t="e">
        <f t="shared" si="7"/>
        <v>#REF!</v>
      </c>
      <c r="S22" s="31">
        <v>0</v>
      </c>
      <c r="T22" s="30" t="e">
        <f t="shared" si="8"/>
        <v>#REF!</v>
      </c>
      <c r="U22" s="31">
        <v>0</v>
      </c>
      <c r="V22" s="30" t="e">
        <f t="shared" si="9"/>
        <v>#REF!</v>
      </c>
      <c r="W22" s="31">
        <v>0</v>
      </c>
      <c r="X22" s="30" t="e">
        <f t="shared" si="10"/>
        <v>#REF!</v>
      </c>
      <c r="Y22" s="31">
        <v>0</v>
      </c>
      <c r="Z22" s="30" t="e">
        <f t="shared" si="11"/>
        <v>#REF!</v>
      </c>
      <c r="AA22" s="31">
        <v>0</v>
      </c>
      <c r="AB22" s="30" t="e">
        <f t="shared" si="12"/>
        <v>#REF!</v>
      </c>
      <c r="AC22" s="60">
        <v>1</v>
      </c>
      <c r="AD22" s="399" t="e">
        <f t="shared" si="14"/>
        <v>#REF!</v>
      </c>
      <c r="AE22" s="70">
        <f t="shared" si="15"/>
        <v>1</v>
      </c>
      <c r="AF22" s="399" t="e">
        <f t="shared" si="16"/>
        <v>#REF!</v>
      </c>
    </row>
    <row r="23" spans="1:32" s="67" customFormat="1" ht="11.25" x14ac:dyDescent="0.2">
      <c r="A23" s="100" t="e">
        <f>ORÇAMENTO!#REF!</f>
        <v>#REF!</v>
      </c>
      <c r="B23" s="42" t="e">
        <f>ORÇAMENTO!#REF!</f>
        <v>#REF!</v>
      </c>
      <c r="C23" s="40"/>
      <c r="D23" s="43"/>
      <c r="E23" s="89" t="e">
        <f>ORÇAMENTO!#REF!</f>
        <v>#REF!</v>
      </c>
      <c r="F23" s="44"/>
      <c r="G23" s="47"/>
      <c r="H23" s="41"/>
      <c r="I23" s="47"/>
      <c r="J23" s="41"/>
      <c r="K23" s="47"/>
      <c r="L23" s="41"/>
      <c r="M23" s="47"/>
      <c r="N23" s="41"/>
      <c r="O23" s="47"/>
      <c r="P23" s="41"/>
      <c r="Q23" s="47"/>
      <c r="R23" s="41"/>
      <c r="S23" s="47"/>
      <c r="T23" s="41"/>
      <c r="U23" s="47"/>
      <c r="V23" s="41"/>
      <c r="W23" s="47"/>
      <c r="X23" s="41"/>
      <c r="Y23" s="47"/>
      <c r="Z23" s="41"/>
      <c r="AA23" s="47"/>
      <c r="AB23" s="41"/>
      <c r="AC23" s="52"/>
      <c r="AD23" s="400" t="e">
        <f>SUM(AD24:AD33)</f>
        <v>#REF!</v>
      </c>
      <c r="AF23" s="400" t="e">
        <f>SUM(AF24:AF33)</f>
        <v>#REF!</v>
      </c>
    </row>
    <row r="24" spans="1:32" s="69" customFormat="1" ht="11.25" x14ac:dyDescent="0.2">
      <c r="A24" s="98" t="e">
        <f>ORÇAMENTO!#REF!</f>
        <v>#REF!</v>
      </c>
      <c r="B24" s="68" t="e">
        <f>ORÇAMENTO!#REF!</f>
        <v>#REF!</v>
      </c>
      <c r="C24" s="30" t="e">
        <f t="shared" ref="C24:C33" si="17">E24/E$23*100</f>
        <v>#REF!</v>
      </c>
      <c r="D24" s="33" t="e">
        <f t="shared" ref="D24:D33" si="18">E24/E$55*100</f>
        <v>#REF!</v>
      </c>
      <c r="E24" s="87" t="e">
        <f>ORÇAMENTO!#REF!</f>
        <v>#REF!</v>
      </c>
      <c r="F24" s="57" t="e">
        <f>+$E24*G24</f>
        <v>#REF!</v>
      </c>
      <c r="G24" s="31">
        <v>1</v>
      </c>
      <c r="H24" s="30" t="e">
        <f>+$E24*I24</f>
        <v>#REF!</v>
      </c>
      <c r="I24" s="31">
        <v>0</v>
      </c>
      <c r="J24" s="30" t="e">
        <f t="shared" ref="J24:J32" si="19">+$E24*K24</f>
        <v>#REF!</v>
      </c>
      <c r="K24" s="31">
        <v>0</v>
      </c>
      <c r="L24" s="30" t="e">
        <f t="shared" ref="L24:L33" si="20">+$E24*M24</f>
        <v>#REF!</v>
      </c>
      <c r="M24" s="31">
        <v>0</v>
      </c>
      <c r="N24" s="30" t="e">
        <f t="shared" ref="N24:N33" si="21">+$E24*O24</f>
        <v>#REF!</v>
      </c>
      <c r="O24" s="31">
        <v>0</v>
      </c>
      <c r="P24" s="30" t="e">
        <f t="shared" ref="P24:P33" si="22">+$E24*Q24</f>
        <v>#REF!</v>
      </c>
      <c r="Q24" s="31">
        <v>0</v>
      </c>
      <c r="R24" s="30" t="e">
        <f t="shared" ref="R24:R33" si="23">+$E24*S24</f>
        <v>#REF!</v>
      </c>
      <c r="S24" s="31">
        <v>0</v>
      </c>
      <c r="T24" s="30" t="e">
        <f t="shared" ref="T24:T33" si="24">+$E24*U24</f>
        <v>#REF!</v>
      </c>
      <c r="U24" s="31">
        <v>0</v>
      </c>
      <c r="V24" s="30" t="e">
        <f t="shared" ref="V24:V33" si="25">+$E24*W24</f>
        <v>#REF!</v>
      </c>
      <c r="W24" s="31">
        <v>0</v>
      </c>
      <c r="X24" s="30" t="e">
        <f t="shared" ref="X24:X33" si="26">+$E24*Y24</f>
        <v>#REF!</v>
      </c>
      <c r="Y24" s="31">
        <v>0</v>
      </c>
      <c r="Z24" s="30" t="e">
        <f t="shared" ref="Z24:Z32" si="27">+$E24*AA24</f>
        <v>#REF!</v>
      </c>
      <c r="AA24" s="31">
        <v>0</v>
      </c>
      <c r="AB24" s="30" t="e">
        <f t="shared" ref="AB24:AB32" si="28">+$E24*AC24</f>
        <v>#REF!</v>
      </c>
      <c r="AC24" s="32">
        <v>0</v>
      </c>
      <c r="AD24" s="399" t="e">
        <f t="shared" si="14"/>
        <v>#REF!</v>
      </c>
      <c r="AE24" s="70">
        <f t="shared" ref="AE24:AE33" si="29">+AC24+AA24+K24+I24+G24+M24+O24+Q24+S24+U24+W24+Y24</f>
        <v>1</v>
      </c>
      <c r="AF24" s="399" t="e">
        <f t="shared" si="16"/>
        <v>#REF!</v>
      </c>
    </row>
    <row r="25" spans="1:32" s="69" customFormat="1" ht="11.25" x14ac:dyDescent="0.2">
      <c r="A25" s="98" t="e">
        <f>ORÇAMENTO!#REF!</f>
        <v>#REF!</v>
      </c>
      <c r="B25" s="68" t="e">
        <f>ORÇAMENTO!#REF!</f>
        <v>#REF!</v>
      </c>
      <c r="C25" s="30" t="e">
        <f t="shared" si="17"/>
        <v>#REF!</v>
      </c>
      <c r="D25" s="33" t="e">
        <f t="shared" si="18"/>
        <v>#REF!</v>
      </c>
      <c r="E25" s="87" t="e">
        <f>ORÇAMENTO!#REF!</f>
        <v>#REF!</v>
      </c>
      <c r="F25" s="57" t="e">
        <f>+$E25*G25</f>
        <v>#REF!</v>
      </c>
      <c r="G25" s="31">
        <v>0.15</v>
      </c>
      <c r="H25" s="30" t="e">
        <f t="shared" ref="H25:H32" si="30">+$E25*I25</f>
        <v>#REF!</v>
      </c>
      <c r="I25" s="31">
        <v>0.4</v>
      </c>
      <c r="J25" s="30" t="e">
        <f t="shared" si="19"/>
        <v>#REF!</v>
      </c>
      <c r="K25" s="31">
        <v>0.4</v>
      </c>
      <c r="L25" s="30" t="e">
        <f t="shared" si="20"/>
        <v>#REF!</v>
      </c>
      <c r="M25" s="31">
        <v>0.05</v>
      </c>
      <c r="N25" s="30" t="e">
        <f t="shared" si="21"/>
        <v>#REF!</v>
      </c>
      <c r="O25" s="31">
        <v>0</v>
      </c>
      <c r="P25" s="30" t="e">
        <f t="shared" si="22"/>
        <v>#REF!</v>
      </c>
      <c r="Q25" s="31">
        <v>0</v>
      </c>
      <c r="R25" s="30" t="e">
        <f t="shared" si="23"/>
        <v>#REF!</v>
      </c>
      <c r="S25" s="31">
        <v>0</v>
      </c>
      <c r="T25" s="30" t="e">
        <f t="shared" si="24"/>
        <v>#REF!</v>
      </c>
      <c r="U25" s="31">
        <v>0</v>
      </c>
      <c r="V25" s="30" t="e">
        <f t="shared" si="25"/>
        <v>#REF!</v>
      </c>
      <c r="W25" s="31">
        <v>0</v>
      </c>
      <c r="X25" s="30" t="e">
        <f t="shared" si="26"/>
        <v>#REF!</v>
      </c>
      <c r="Y25" s="31">
        <v>0</v>
      </c>
      <c r="Z25" s="30" t="e">
        <f t="shared" si="27"/>
        <v>#REF!</v>
      </c>
      <c r="AA25" s="31">
        <v>0</v>
      </c>
      <c r="AB25" s="30" t="e">
        <f t="shared" si="28"/>
        <v>#REF!</v>
      </c>
      <c r="AC25" s="32">
        <v>0</v>
      </c>
      <c r="AD25" s="399" t="e">
        <f t="shared" si="14"/>
        <v>#REF!</v>
      </c>
      <c r="AE25" s="70">
        <f t="shared" si="29"/>
        <v>1</v>
      </c>
      <c r="AF25" s="399" t="e">
        <f t="shared" si="16"/>
        <v>#REF!</v>
      </c>
    </row>
    <row r="26" spans="1:32" s="69" customFormat="1" ht="11.25" x14ac:dyDescent="0.2">
      <c r="A26" s="99" t="e">
        <f>ORÇAMENTO!#REF!</f>
        <v>#REF!</v>
      </c>
      <c r="B26" s="71" t="e">
        <f>ORÇAMENTO!#REF!</f>
        <v>#REF!</v>
      </c>
      <c r="C26" s="30" t="e">
        <f t="shared" si="17"/>
        <v>#REF!</v>
      </c>
      <c r="D26" s="33" t="e">
        <f t="shared" si="18"/>
        <v>#REF!</v>
      </c>
      <c r="E26" s="88" t="e">
        <f>ORÇAMENTO!#REF!</f>
        <v>#REF!</v>
      </c>
      <c r="F26" s="57" t="e">
        <f t="shared" ref="F26:F32" si="31">+$E26*G26</f>
        <v>#REF!</v>
      </c>
      <c r="G26" s="31">
        <v>0</v>
      </c>
      <c r="H26" s="30" t="e">
        <f t="shared" si="30"/>
        <v>#REF!</v>
      </c>
      <c r="I26" s="31">
        <v>0</v>
      </c>
      <c r="J26" s="30" t="e">
        <f t="shared" si="19"/>
        <v>#REF!</v>
      </c>
      <c r="K26" s="31">
        <v>0.25</v>
      </c>
      <c r="L26" s="30" t="e">
        <f t="shared" si="20"/>
        <v>#REF!</v>
      </c>
      <c r="M26" s="31">
        <v>0.15</v>
      </c>
      <c r="N26" s="30" t="e">
        <f t="shared" si="21"/>
        <v>#REF!</v>
      </c>
      <c r="O26" s="31">
        <v>0.3</v>
      </c>
      <c r="P26" s="30" t="e">
        <f t="shared" si="22"/>
        <v>#REF!</v>
      </c>
      <c r="Q26" s="31">
        <v>0.3</v>
      </c>
      <c r="R26" s="30" t="e">
        <f t="shared" si="23"/>
        <v>#REF!</v>
      </c>
      <c r="S26" s="31">
        <v>0</v>
      </c>
      <c r="T26" s="30" t="e">
        <f t="shared" si="24"/>
        <v>#REF!</v>
      </c>
      <c r="U26" s="31">
        <v>0</v>
      </c>
      <c r="V26" s="30" t="e">
        <f t="shared" si="25"/>
        <v>#REF!</v>
      </c>
      <c r="W26" s="31">
        <v>0</v>
      </c>
      <c r="X26" s="30" t="e">
        <f t="shared" si="26"/>
        <v>#REF!</v>
      </c>
      <c r="Y26" s="31">
        <v>0</v>
      </c>
      <c r="Z26" s="30" t="e">
        <f t="shared" si="27"/>
        <v>#REF!</v>
      </c>
      <c r="AA26" s="31">
        <v>0</v>
      </c>
      <c r="AB26" s="30" t="e">
        <f t="shared" si="28"/>
        <v>#REF!</v>
      </c>
      <c r="AC26" s="32">
        <v>0</v>
      </c>
      <c r="AD26" s="399" t="e">
        <f t="shared" si="14"/>
        <v>#REF!</v>
      </c>
      <c r="AE26" s="70">
        <f t="shared" si="29"/>
        <v>1</v>
      </c>
      <c r="AF26" s="399" t="e">
        <f t="shared" si="16"/>
        <v>#REF!</v>
      </c>
    </row>
    <row r="27" spans="1:32" s="69" customFormat="1" ht="11.25" x14ac:dyDescent="0.2">
      <c r="A27" s="98" t="e">
        <f>ORÇAMENTO!#REF!</f>
        <v>#REF!</v>
      </c>
      <c r="B27" s="68" t="e">
        <f>ORÇAMENTO!#REF!</f>
        <v>#REF!</v>
      </c>
      <c r="C27" s="30" t="e">
        <f t="shared" si="17"/>
        <v>#REF!</v>
      </c>
      <c r="D27" s="33" t="e">
        <f t="shared" si="18"/>
        <v>#REF!</v>
      </c>
      <c r="E27" s="87" t="e">
        <f>ORÇAMENTO!#REF!</f>
        <v>#REF!</v>
      </c>
      <c r="F27" s="57" t="e">
        <f t="shared" si="31"/>
        <v>#REF!</v>
      </c>
      <c r="G27" s="31">
        <v>0</v>
      </c>
      <c r="H27" s="30" t="e">
        <f t="shared" si="30"/>
        <v>#REF!</v>
      </c>
      <c r="I27" s="31">
        <v>0</v>
      </c>
      <c r="J27" s="30" t="e">
        <f t="shared" si="19"/>
        <v>#REF!</v>
      </c>
      <c r="K27" s="31">
        <v>0</v>
      </c>
      <c r="L27" s="30" t="e">
        <f t="shared" si="20"/>
        <v>#REF!</v>
      </c>
      <c r="M27" s="31">
        <v>0</v>
      </c>
      <c r="N27" s="30" t="e">
        <f t="shared" si="21"/>
        <v>#REF!</v>
      </c>
      <c r="O27" s="31">
        <v>0</v>
      </c>
      <c r="P27" s="30" t="e">
        <f t="shared" si="22"/>
        <v>#REF!</v>
      </c>
      <c r="Q27" s="31">
        <v>0.15</v>
      </c>
      <c r="R27" s="30" t="e">
        <f t="shared" si="23"/>
        <v>#REF!</v>
      </c>
      <c r="S27" s="31">
        <v>0.85</v>
      </c>
      <c r="T27" s="30" t="e">
        <f t="shared" si="24"/>
        <v>#REF!</v>
      </c>
      <c r="U27" s="31">
        <v>0</v>
      </c>
      <c r="V27" s="30" t="e">
        <f t="shared" si="25"/>
        <v>#REF!</v>
      </c>
      <c r="W27" s="31">
        <v>0</v>
      </c>
      <c r="X27" s="30" t="e">
        <f t="shared" si="26"/>
        <v>#REF!</v>
      </c>
      <c r="Y27" s="31">
        <v>0</v>
      </c>
      <c r="Z27" s="30" t="e">
        <f t="shared" si="27"/>
        <v>#REF!</v>
      </c>
      <c r="AA27" s="31">
        <v>0</v>
      </c>
      <c r="AB27" s="30" t="e">
        <f t="shared" si="28"/>
        <v>#REF!</v>
      </c>
      <c r="AC27" s="32">
        <v>0</v>
      </c>
      <c r="AD27" s="399" t="e">
        <f t="shared" si="14"/>
        <v>#REF!</v>
      </c>
      <c r="AE27" s="70">
        <f t="shared" si="29"/>
        <v>1</v>
      </c>
      <c r="AF27" s="399" t="e">
        <f t="shared" si="16"/>
        <v>#REF!</v>
      </c>
    </row>
    <row r="28" spans="1:32" s="69" customFormat="1" ht="11.25" x14ac:dyDescent="0.2">
      <c r="A28" s="98" t="e">
        <f>ORÇAMENTO!#REF!</f>
        <v>#REF!</v>
      </c>
      <c r="B28" s="68" t="e">
        <f>ORÇAMENTO!#REF!</f>
        <v>#REF!</v>
      </c>
      <c r="C28" s="30" t="e">
        <f t="shared" si="17"/>
        <v>#REF!</v>
      </c>
      <c r="D28" s="33" t="e">
        <f t="shared" si="18"/>
        <v>#REF!</v>
      </c>
      <c r="E28" s="87" t="e">
        <f>ORÇAMENTO!#REF!</f>
        <v>#REF!</v>
      </c>
      <c r="F28" s="57" t="e">
        <f t="shared" si="31"/>
        <v>#REF!</v>
      </c>
      <c r="G28" s="31">
        <v>0</v>
      </c>
      <c r="H28" s="30" t="e">
        <f t="shared" si="30"/>
        <v>#REF!</v>
      </c>
      <c r="I28" s="31">
        <v>0</v>
      </c>
      <c r="J28" s="30" t="e">
        <f t="shared" si="19"/>
        <v>#REF!</v>
      </c>
      <c r="K28" s="31">
        <v>0</v>
      </c>
      <c r="L28" s="30" t="e">
        <f t="shared" si="20"/>
        <v>#REF!</v>
      </c>
      <c r="M28" s="31">
        <v>0</v>
      </c>
      <c r="N28" s="30" t="e">
        <f t="shared" si="21"/>
        <v>#REF!</v>
      </c>
      <c r="O28" s="31">
        <v>0</v>
      </c>
      <c r="P28" s="30" t="e">
        <f t="shared" si="22"/>
        <v>#REF!</v>
      </c>
      <c r="Q28" s="31">
        <v>0.05</v>
      </c>
      <c r="R28" s="30" t="e">
        <f t="shared" si="23"/>
        <v>#REF!</v>
      </c>
      <c r="S28" s="31">
        <v>0.05</v>
      </c>
      <c r="T28" s="30" t="e">
        <f t="shared" si="24"/>
        <v>#REF!</v>
      </c>
      <c r="U28" s="31">
        <v>0.35</v>
      </c>
      <c r="V28" s="30" t="e">
        <f t="shared" si="25"/>
        <v>#REF!</v>
      </c>
      <c r="W28" s="31">
        <v>0.45</v>
      </c>
      <c r="X28" s="30" t="e">
        <f t="shared" si="26"/>
        <v>#REF!</v>
      </c>
      <c r="Y28" s="31">
        <v>0.1</v>
      </c>
      <c r="Z28" s="30" t="e">
        <f t="shared" si="27"/>
        <v>#REF!</v>
      </c>
      <c r="AA28" s="31">
        <v>0</v>
      </c>
      <c r="AB28" s="30" t="e">
        <f t="shared" si="28"/>
        <v>#REF!</v>
      </c>
      <c r="AC28" s="32">
        <v>0</v>
      </c>
      <c r="AD28" s="399" t="e">
        <f t="shared" si="14"/>
        <v>#REF!</v>
      </c>
      <c r="AE28" s="70">
        <f t="shared" si="29"/>
        <v>0.99999999999999989</v>
      </c>
      <c r="AF28" s="399" t="e">
        <f t="shared" si="16"/>
        <v>#REF!</v>
      </c>
    </row>
    <row r="29" spans="1:32" s="69" customFormat="1" ht="11.25" x14ac:dyDescent="0.2">
      <c r="A29" s="98" t="e">
        <f>ORÇAMENTO!#REF!</f>
        <v>#REF!</v>
      </c>
      <c r="B29" s="68" t="e">
        <f>ORÇAMENTO!#REF!</f>
        <v>#REF!</v>
      </c>
      <c r="C29" s="30" t="e">
        <f t="shared" si="17"/>
        <v>#REF!</v>
      </c>
      <c r="D29" s="33" t="e">
        <f t="shared" si="18"/>
        <v>#REF!</v>
      </c>
      <c r="E29" s="87" t="e">
        <f>ORÇAMENTO!#REF!</f>
        <v>#REF!</v>
      </c>
      <c r="F29" s="57" t="e">
        <f t="shared" si="31"/>
        <v>#REF!</v>
      </c>
      <c r="G29" s="31">
        <v>0</v>
      </c>
      <c r="H29" s="30" t="e">
        <f t="shared" si="30"/>
        <v>#REF!</v>
      </c>
      <c r="I29" s="31">
        <v>0</v>
      </c>
      <c r="J29" s="30" t="e">
        <f t="shared" si="19"/>
        <v>#REF!</v>
      </c>
      <c r="K29" s="31">
        <v>0</v>
      </c>
      <c r="L29" s="30" t="e">
        <f t="shared" si="20"/>
        <v>#REF!</v>
      </c>
      <c r="M29" s="31">
        <v>0</v>
      </c>
      <c r="N29" s="30" t="e">
        <f t="shared" si="21"/>
        <v>#REF!</v>
      </c>
      <c r="O29" s="31">
        <v>0</v>
      </c>
      <c r="P29" s="30" t="e">
        <f t="shared" si="22"/>
        <v>#REF!</v>
      </c>
      <c r="Q29" s="31">
        <v>0</v>
      </c>
      <c r="R29" s="30" t="e">
        <f t="shared" si="23"/>
        <v>#REF!</v>
      </c>
      <c r="S29" s="31">
        <v>0</v>
      </c>
      <c r="T29" s="30" t="e">
        <f t="shared" si="24"/>
        <v>#REF!</v>
      </c>
      <c r="U29" s="31">
        <v>0.3</v>
      </c>
      <c r="V29" s="30" t="e">
        <f t="shared" si="25"/>
        <v>#REF!</v>
      </c>
      <c r="W29" s="31">
        <v>0.5</v>
      </c>
      <c r="X29" s="30" t="e">
        <f t="shared" si="26"/>
        <v>#REF!</v>
      </c>
      <c r="Y29" s="31">
        <v>0.2</v>
      </c>
      <c r="Z29" s="30" t="e">
        <f t="shared" si="27"/>
        <v>#REF!</v>
      </c>
      <c r="AA29" s="31">
        <v>0</v>
      </c>
      <c r="AB29" s="30" t="e">
        <f t="shared" si="28"/>
        <v>#REF!</v>
      </c>
      <c r="AC29" s="32">
        <v>0</v>
      </c>
      <c r="AD29" s="399" t="e">
        <f t="shared" si="14"/>
        <v>#REF!</v>
      </c>
      <c r="AE29" s="70">
        <f t="shared" si="29"/>
        <v>1</v>
      </c>
      <c r="AF29" s="399" t="e">
        <f t="shared" si="16"/>
        <v>#REF!</v>
      </c>
    </row>
    <row r="30" spans="1:32" s="69" customFormat="1" ht="11.25" x14ac:dyDescent="0.2">
      <c r="A30" s="98" t="e">
        <f>ORÇAMENTO!#REF!</f>
        <v>#REF!</v>
      </c>
      <c r="B30" s="71" t="e">
        <f>ORÇAMENTO!#REF!</f>
        <v>#REF!</v>
      </c>
      <c r="C30" s="30" t="e">
        <f t="shared" si="17"/>
        <v>#REF!</v>
      </c>
      <c r="D30" s="33" t="e">
        <f t="shared" si="18"/>
        <v>#REF!</v>
      </c>
      <c r="E30" s="87" t="e">
        <f>ORÇAMENTO!#REF!</f>
        <v>#REF!</v>
      </c>
      <c r="F30" s="57" t="e">
        <f t="shared" si="31"/>
        <v>#REF!</v>
      </c>
      <c r="G30" s="31">
        <v>0</v>
      </c>
      <c r="H30" s="30" t="e">
        <f t="shared" si="30"/>
        <v>#REF!</v>
      </c>
      <c r="I30" s="31">
        <v>0</v>
      </c>
      <c r="J30" s="30" t="e">
        <f t="shared" si="19"/>
        <v>#REF!</v>
      </c>
      <c r="K30" s="31">
        <v>0.05</v>
      </c>
      <c r="L30" s="30" t="e">
        <f t="shared" si="20"/>
        <v>#REF!</v>
      </c>
      <c r="M30" s="31">
        <v>0.05</v>
      </c>
      <c r="N30" s="30" t="e">
        <f t="shared" si="21"/>
        <v>#REF!</v>
      </c>
      <c r="O30" s="31">
        <v>0.05</v>
      </c>
      <c r="P30" s="30" t="e">
        <f t="shared" si="22"/>
        <v>#REF!</v>
      </c>
      <c r="Q30" s="31">
        <v>0.05</v>
      </c>
      <c r="R30" s="30" t="e">
        <f t="shared" si="23"/>
        <v>#REF!</v>
      </c>
      <c r="S30" s="31">
        <v>0</v>
      </c>
      <c r="T30" s="30" t="e">
        <f t="shared" si="24"/>
        <v>#REF!</v>
      </c>
      <c r="U30" s="31">
        <v>0</v>
      </c>
      <c r="V30" s="30" t="e">
        <f t="shared" si="25"/>
        <v>#REF!</v>
      </c>
      <c r="W30" s="31">
        <v>0</v>
      </c>
      <c r="X30" s="30" t="e">
        <f t="shared" si="26"/>
        <v>#REF!</v>
      </c>
      <c r="Y30" s="31">
        <v>0.4</v>
      </c>
      <c r="Z30" s="30" t="e">
        <f t="shared" si="27"/>
        <v>#REF!</v>
      </c>
      <c r="AA30" s="31">
        <v>0.4</v>
      </c>
      <c r="AB30" s="30" t="e">
        <f t="shared" si="28"/>
        <v>#REF!</v>
      </c>
      <c r="AC30" s="32">
        <v>0</v>
      </c>
      <c r="AD30" s="399" t="e">
        <f t="shared" si="14"/>
        <v>#REF!</v>
      </c>
      <c r="AE30" s="70">
        <f t="shared" si="29"/>
        <v>1</v>
      </c>
      <c r="AF30" s="399" t="e">
        <f t="shared" si="16"/>
        <v>#REF!</v>
      </c>
    </row>
    <row r="31" spans="1:32" s="69" customFormat="1" ht="11.25" x14ac:dyDescent="0.2">
      <c r="A31" s="98" t="e">
        <f>ORÇAMENTO!#REF!</f>
        <v>#REF!</v>
      </c>
      <c r="B31" s="68" t="e">
        <f>ORÇAMENTO!#REF!</f>
        <v>#REF!</v>
      </c>
      <c r="C31" s="30" t="e">
        <f t="shared" si="17"/>
        <v>#REF!</v>
      </c>
      <c r="D31" s="33" t="e">
        <f t="shared" si="18"/>
        <v>#REF!</v>
      </c>
      <c r="E31" s="87" t="e">
        <f>ORÇAMENTO!#REF!</f>
        <v>#REF!</v>
      </c>
      <c r="F31" s="57" t="e">
        <f t="shared" si="31"/>
        <v>#REF!</v>
      </c>
      <c r="G31" s="31">
        <v>0</v>
      </c>
      <c r="H31" s="30" t="e">
        <f t="shared" si="30"/>
        <v>#REF!</v>
      </c>
      <c r="I31" s="31">
        <v>0</v>
      </c>
      <c r="J31" s="30" t="e">
        <f t="shared" si="19"/>
        <v>#REF!</v>
      </c>
      <c r="K31" s="31">
        <v>0</v>
      </c>
      <c r="L31" s="30" t="e">
        <f t="shared" si="20"/>
        <v>#REF!</v>
      </c>
      <c r="M31" s="31">
        <v>0</v>
      </c>
      <c r="N31" s="30" t="e">
        <f t="shared" si="21"/>
        <v>#REF!</v>
      </c>
      <c r="O31" s="31">
        <v>0</v>
      </c>
      <c r="P31" s="30" t="e">
        <f t="shared" si="22"/>
        <v>#REF!</v>
      </c>
      <c r="Q31" s="31">
        <v>0.1</v>
      </c>
      <c r="R31" s="30" t="e">
        <f t="shared" si="23"/>
        <v>#REF!</v>
      </c>
      <c r="S31" s="31">
        <v>0</v>
      </c>
      <c r="T31" s="30" t="e">
        <f t="shared" si="24"/>
        <v>#REF!</v>
      </c>
      <c r="U31" s="31">
        <v>0</v>
      </c>
      <c r="V31" s="30" t="e">
        <f t="shared" si="25"/>
        <v>#REF!</v>
      </c>
      <c r="W31" s="31">
        <v>0</v>
      </c>
      <c r="X31" s="30" t="e">
        <f t="shared" si="26"/>
        <v>#REF!</v>
      </c>
      <c r="Y31" s="31">
        <v>0.5</v>
      </c>
      <c r="Z31" s="30" t="e">
        <f t="shared" si="27"/>
        <v>#REF!</v>
      </c>
      <c r="AA31" s="31">
        <v>0.4</v>
      </c>
      <c r="AB31" s="30" t="e">
        <f t="shared" si="28"/>
        <v>#REF!</v>
      </c>
      <c r="AC31" s="32">
        <v>0</v>
      </c>
      <c r="AD31" s="399" t="e">
        <f t="shared" si="14"/>
        <v>#REF!</v>
      </c>
      <c r="AE31" s="70">
        <f t="shared" si="29"/>
        <v>1</v>
      </c>
      <c r="AF31" s="399" t="e">
        <f t="shared" si="16"/>
        <v>#REF!</v>
      </c>
    </row>
    <row r="32" spans="1:32" s="69" customFormat="1" ht="11.25" x14ac:dyDescent="0.2">
      <c r="A32" s="98" t="e">
        <f>ORÇAMENTO!#REF!</f>
        <v>#REF!</v>
      </c>
      <c r="B32" s="68" t="e">
        <f>ORÇAMENTO!#REF!</f>
        <v>#REF!</v>
      </c>
      <c r="C32" s="30" t="e">
        <f t="shared" si="17"/>
        <v>#REF!</v>
      </c>
      <c r="D32" s="33" t="e">
        <f t="shared" si="18"/>
        <v>#REF!</v>
      </c>
      <c r="E32" s="87" t="e">
        <f>ORÇAMENTO!#REF!</f>
        <v>#REF!</v>
      </c>
      <c r="F32" s="57" t="e">
        <f t="shared" si="31"/>
        <v>#REF!</v>
      </c>
      <c r="G32" s="31">
        <v>0</v>
      </c>
      <c r="H32" s="30" t="e">
        <f t="shared" si="30"/>
        <v>#REF!</v>
      </c>
      <c r="I32" s="31">
        <v>0</v>
      </c>
      <c r="J32" s="30" t="e">
        <f t="shared" si="19"/>
        <v>#REF!</v>
      </c>
      <c r="K32" s="31">
        <v>0</v>
      </c>
      <c r="L32" s="30" t="e">
        <f t="shared" si="20"/>
        <v>#REF!</v>
      </c>
      <c r="M32" s="31">
        <v>0</v>
      </c>
      <c r="N32" s="30" t="e">
        <f t="shared" si="21"/>
        <v>#REF!</v>
      </c>
      <c r="O32" s="31">
        <v>0</v>
      </c>
      <c r="P32" s="30" t="e">
        <f t="shared" si="22"/>
        <v>#REF!</v>
      </c>
      <c r="Q32" s="31">
        <v>0</v>
      </c>
      <c r="R32" s="30" t="e">
        <f t="shared" si="23"/>
        <v>#REF!</v>
      </c>
      <c r="S32" s="31">
        <v>0</v>
      </c>
      <c r="T32" s="30" t="e">
        <f t="shared" si="24"/>
        <v>#REF!</v>
      </c>
      <c r="U32" s="31">
        <v>0</v>
      </c>
      <c r="V32" s="30" t="e">
        <f t="shared" si="25"/>
        <v>#REF!</v>
      </c>
      <c r="W32" s="31">
        <v>0</v>
      </c>
      <c r="X32" s="30" t="e">
        <f t="shared" si="26"/>
        <v>#REF!</v>
      </c>
      <c r="Y32" s="31">
        <v>0.2</v>
      </c>
      <c r="Z32" s="30" t="e">
        <f t="shared" si="27"/>
        <v>#REF!</v>
      </c>
      <c r="AA32" s="31">
        <v>0.5</v>
      </c>
      <c r="AB32" s="30" t="e">
        <f t="shared" si="28"/>
        <v>#REF!</v>
      </c>
      <c r="AC32" s="32">
        <v>0.3</v>
      </c>
      <c r="AD32" s="399" t="e">
        <f t="shared" si="14"/>
        <v>#REF!</v>
      </c>
      <c r="AE32" s="70">
        <f t="shared" si="29"/>
        <v>1</v>
      </c>
      <c r="AF32" s="399" t="e">
        <f t="shared" si="16"/>
        <v>#REF!</v>
      </c>
    </row>
    <row r="33" spans="1:32" s="69" customFormat="1" ht="11.25" x14ac:dyDescent="0.2">
      <c r="A33" s="98" t="e">
        <f>ORÇAMENTO!#REF!</f>
        <v>#REF!</v>
      </c>
      <c r="B33" s="68" t="e">
        <f>ORÇAMENTO!#REF!</f>
        <v>#REF!</v>
      </c>
      <c r="C33" s="30" t="e">
        <f t="shared" si="17"/>
        <v>#REF!</v>
      </c>
      <c r="D33" s="33" t="e">
        <f t="shared" si="18"/>
        <v>#REF!</v>
      </c>
      <c r="E33" s="87" t="e">
        <f>ORÇAMENTO!#REF!</f>
        <v>#REF!</v>
      </c>
      <c r="F33" s="58" t="e">
        <f>+$E33*G33</f>
        <v>#REF!</v>
      </c>
      <c r="G33" s="59">
        <v>0</v>
      </c>
      <c r="H33" s="38" t="e">
        <f t="shared" si="13"/>
        <v>#REF!</v>
      </c>
      <c r="I33" s="59">
        <v>0</v>
      </c>
      <c r="J33" s="38" t="e">
        <f t="shared" si="3"/>
        <v>#REF!</v>
      </c>
      <c r="K33" s="59">
        <v>0</v>
      </c>
      <c r="L33" s="38" t="e">
        <f t="shared" si="20"/>
        <v>#REF!</v>
      </c>
      <c r="M33" s="59">
        <v>0</v>
      </c>
      <c r="N33" s="38" t="e">
        <f t="shared" si="21"/>
        <v>#REF!</v>
      </c>
      <c r="O33" s="59">
        <v>0</v>
      </c>
      <c r="P33" s="38" t="e">
        <f t="shared" si="22"/>
        <v>#REF!</v>
      </c>
      <c r="Q33" s="59">
        <v>0</v>
      </c>
      <c r="R33" s="38" t="e">
        <f t="shared" si="23"/>
        <v>#REF!</v>
      </c>
      <c r="S33" s="59">
        <v>0</v>
      </c>
      <c r="T33" s="38" t="e">
        <f t="shared" si="24"/>
        <v>#REF!</v>
      </c>
      <c r="U33" s="59">
        <v>0</v>
      </c>
      <c r="V33" s="38" t="e">
        <f t="shared" si="25"/>
        <v>#REF!</v>
      </c>
      <c r="W33" s="59">
        <v>0</v>
      </c>
      <c r="X33" s="38" t="e">
        <f t="shared" si="26"/>
        <v>#REF!</v>
      </c>
      <c r="Y33" s="59">
        <v>0</v>
      </c>
      <c r="Z33" s="38" t="e">
        <f t="shared" si="11"/>
        <v>#REF!</v>
      </c>
      <c r="AA33" s="59">
        <v>0</v>
      </c>
      <c r="AB33" s="38" t="e">
        <f t="shared" si="12"/>
        <v>#REF!</v>
      </c>
      <c r="AC33" s="60">
        <v>1</v>
      </c>
      <c r="AD33" s="399" t="e">
        <f t="shared" si="14"/>
        <v>#REF!</v>
      </c>
      <c r="AE33" s="70">
        <f t="shared" si="29"/>
        <v>1</v>
      </c>
      <c r="AF33" s="399" t="e">
        <f t="shared" si="16"/>
        <v>#REF!</v>
      </c>
    </row>
    <row r="34" spans="1:32" s="67" customFormat="1" ht="11.25" x14ac:dyDescent="0.2">
      <c r="A34" s="100" t="e">
        <f>ORÇAMENTO!#REF!</f>
        <v>#REF!</v>
      </c>
      <c r="B34" s="42" t="e">
        <f>ORÇAMENTO!#REF!</f>
        <v>#REF!</v>
      </c>
      <c r="C34" s="40"/>
      <c r="D34" s="43"/>
      <c r="E34" s="89" t="e">
        <f>ORÇAMENTO!#REF!</f>
        <v>#REF!</v>
      </c>
      <c r="F34" s="44"/>
      <c r="G34" s="47"/>
      <c r="H34" s="41"/>
      <c r="I34" s="47"/>
      <c r="J34" s="41"/>
      <c r="K34" s="47"/>
      <c r="L34" s="41"/>
      <c r="M34" s="47"/>
      <c r="N34" s="41"/>
      <c r="O34" s="47"/>
      <c r="P34" s="41"/>
      <c r="Q34" s="47"/>
      <c r="R34" s="41"/>
      <c r="S34" s="47"/>
      <c r="T34" s="41"/>
      <c r="U34" s="47"/>
      <c r="V34" s="41"/>
      <c r="W34" s="47"/>
      <c r="X34" s="41"/>
      <c r="Y34" s="47"/>
      <c r="Z34" s="41"/>
      <c r="AA34" s="47"/>
      <c r="AB34" s="41"/>
      <c r="AC34" s="52"/>
      <c r="AD34" s="400" t="e">
        <f>SUM(AD35:AD42)</f>
        <v>#REF!</v>
      </c>
      <c r="AF34" s="400" t="e">
        <f>SUM(AF35:AF42)</f>
        <v>#REF!</v>
      </c>
    </row>
    <row r="35" spans="1:32" s="69" customFormat="1" ht="11.25" x14ac:dyDescent="0.2">
      <c r="A35" s="98" t="e">
        <f>ORÇAMENTO!#REF!</f>
        <v>#REF!</v>
      </c>
      <c r="B35" s="68" t="e">
        <f>ORÇAMENTO!#REF!</f>
        <v>#REF!</v>
      </c>
      <c r="C35" s="30" t="e">
        <f t="shared" ref="C35:C42" si="32">E35/E$34*100</f>
        <v>#REF!</v>
      </c>
      <c r="D35" s="33" t="e">
        <f>E35/E$55*100</f>
        <v>#REF!</v>
      </c>
      <c r="E35" s="87" t="e">
        <f>ORÇAMENTO!#REF!</f>
        <v>#REF!</v>
      </c>
      <c r="F35" s="57" t="e">
        <f t="shared" ref="F35:F42" si="33">+$E35*G35</f>
        <v>#REF!</v>
      </c>
      <c r="G35" s="31">
        <v>0</v>
      </c>
      <c r="H35" s="30" t="e">
        <f t="shared" ref="H35:H42" si="34">+$E35*I35</f>
        <v>#REF!</v>
      </c>
      <c r="I35" s="31">
        <v>0.15</v>
      </c>
      <c r="J35" s="30" t="e">
        <f t="shared" ref="J35:J42" si="35">+$E35*K35</f>
        <v>#REF!</v>
      </c>
      <c r="K35" s="31">
        <v>0.3</v>
      </c>
      <c r="L35" s="30" t="e">
        <f t="shared" ref="L35:L42" si="36">+$E35*M35</f>
        <v>#REF!</v>
      </c>
      <c r="M35" s="31">
        <v>0</v>
      </c>
      <c r="N35" s="30" t="e">
        <f t="shared" ref="N35:N42" si="37">+$E35*O35</f>
        <v>#REF!</v>
      </c>
      <c r="O35" s="31">
        <v>0.55000000000000004</v>
      </c>
      <c r="P35" s="30" t="e">
        <f t="shared" ref="P35:P42" si="38">+$E35*Q35</f>
        <v>#REF!</v>
      </c>
      <c r="Q35" s="31">
        <v>0</v>
      </c>
      <c r="R35" s="30" t="e">
        <f t="shared" ref="R35:R42" si="39">+$E35*S35</f>
        <v>#REF!</v>
      </c>
      <c r="S35" s="31">
        <v>0</v>
      </c>
      <c r="T35" s="30" t="e">
        <f t="shared" ref="T35:T42" si="40">+$E35*U35</f>
        <v>#REF!</v>
      </c>
      <c r="U35" s="31">
        <v>0</v>
      </c>
      <c r="V35" s="30" t="e">
        <f t="shared" ref="V35:V42" si="41">+$E35*W35</f>
        <v>#REF!</v>
      </c>
      <c r="W35" s="31">
        <v>0</v>
      </c>
      <c r="X35" s="30" t="e">
        <f t="shared" ref="X35:X42" si="42">+$E35*Y35</f>
        <v>#REF!</v>
      </c>
      <c r="Y35" s="31">
        <v>0</v>
      </c>
      <c r="Z35" s="30" t="e">
        <f t="shared" ref="Z35:Z42" si="43">+$E35*AA35</f>
        <v>#REF!</v>
      </c>
      <c r="AA35" s="31">
        <v>0</v>
      </c>
      <c r="AB35" s="30" t="e">
        <f t="shared" ref="AB35:AB42" si="44">+$E35*AC35</f>
        <v>#REF!</v>
      </c>
      <c r="AC35" s="32">
        <v>0</v>
      </c>
      <c r="AD35" s="399" t="e">
        <f t="shared" si="14"/>
        <v>#REF!</v>
      </c>
      <c r="AE35" s="70">
        <f t="shared" ref="AE35:AE42" si="45">+AC35+AA35+K35+I35+G35+M35+O35+Q35+S35+U35+W35+Y35</f>
        <v>1</v>
      </c>
      <c r="AF35" s="399" t="e">
        <f t="shared" si="16"/>
        <v>#REF!</v>
      </c>
    </row>
    <row r="36" spans="1:32" s="69" customFormat="1" ht="11.25" x14ac:dyDescent="0.2">
      <c r="A36" s="98" t="e">
        <f>ORÇAMENTO!#REF!</f>
        <v>#REF!</v>
      </c>
      <c r="B36" s="68" t="e">
        <f>ORÇAMENTO!#REF!</f>
        <v>#REF!</v>
      </c>
      <c r="C36" s="30" t="e">
        <f t="shared" si="32"/>
        <v>#REF!</v>
      </c>
      <c r="D36" s="33" t="e">
        <f>E36/E$55*100</f>
        <v>#REF!</v>
      </c>
      <c r="E36" s="87" t="e">
        <f>ORÇAMENTO!#REF!</f>
        <v>#REF!</v>
      </c>
      <c r="F36" s="57" t="e">
        <f t="shared" si="33"/>
        <v>#REF!</v>
      </c>
      <c r="G36" s="31">
        <v>0</v>
      </c>
      <c r="H36" s="30" t="e">
        <f t="shared" si="34"/>
        <v>#REF!</v>
      </c>
      <c r="I36" s="31">
        <v>0</v>
      </c>
      <c r="J36" s="30" t="e">
        <f t="shared" si="35"/>
        <v>#REF!</v>
      </c>
      <c r="K36" s="31">
        <v>0</v>
      </c>
      <c r="L36" s="30" t="e">
        <f t="shared" si="36"/>
        <v>#REF!</v>
      </c>
      <c r="M36" s="31">
        <v>0</v>
      </c>
      <c r="N36" s="30" t="e">
        <f t="shared" si="37"/>
        <v>#REF!</v>
      </c>
      <c r="O36" s="31">
        <v>1</v>
      </c>
      <c r="P36" s="30" t="e">
        <f t="shared" si="38"/>
        <v>#REF!</v>
      </c>
      <c r="Q36" s="31">
        <v>0</v>
      </c>
      <c r="R36" s="30" t="e">
        <f t="shared" si="39"/>
        <v>#REF!</v>
      </c>
      <c r="S36" s="31">
        <v>0</v>
      </c>
      <c r="T36" s="30" t="e">
        <f t="shared" si="40"/>
        <v>#REF!</v>
      </c>
      <c r="U36" s="31">
        <v>0</v>
      </c>
      <c r="V36" s="30" t="e">
        <f t="shared" si="41"/>
        <v>#REF!</v>
      </c>
      <c r="W36" s="31">
        <v>0</v>
      </c>
      <c r="X36" s="30" t="e">
        <f t="shared" si="42"/>
        <v>#REF!</v>
      </c>
      <c r="Y36" s="31">
        <v>0</v>
      </c>
      <c r="Z36" s="30" t="e">
        <f t="shared" si="43"/>
        <v>#REF!</v>
      </c>
      <c r="AA36" s="31">
        <v>0</v>
      </c>
      <c r="AB36" s="30" t="e">
        <f t="shared" si="44"/>
        <v>#REF!</v>
      </c>
      <c r="AC36" s="32">
        <v>0</v>
      </c>
      <c r="AD36" s="399" t="e">
        <f t="shared" si="14"/>
        <v>#REF!</v>
      </c>
      <c r="AE36" s="70">
        <f t="shared" si="45"/>
        <v>1</v>
      </c>
      <c r="AF36" s="399" t="e">
        <f t="shared" si="16"/>
        <v>#REF!</v>
      </c>
    </row>
    <row r="37" spans="1:32" s="69" customFormat="1" ht="11.25" x14ac:dyDescent="0.2">
      <c r="A37" s="99" t="e">
        <f>ORÇAMENTO!#REF!</f>
        <v>#REF!</v>
      </c>
      <c r="B37" s="71" t="e">
        <f>ORÇAMENTO!#REF!</f>
        <v>#REF!</v>
      </c>
      <c r="C37" s="30" t="e">
        <f t="shared" si="32"/>
        <v>#REF!</v>
      </c>
      <c r="D37" s="33" t="e">
        <f>E37/E$55*100</f>
        <v>#REF!</v>
      </c>
      <c r="E37" s="88" t="e">
        <f>ORÇAMENTO!#REF!</f>
        <v>#REF!</v>
      </c>
      <c r="F37" s="57" t="e">
        <f t="shared" si="33"/>
        <v>#REF!</v>
      </c>
      <c r="G37" s="31">
        <v>0</v>
      </c>
      <c r="H37" s="30" t="e">
        <f t="shared" si="34"/>
        <v>#REF!</v>
      </c>
      <c r="I37" s="31">
        <v>0</v>
      </c>
      <c r="J37" s="30" t="e">
        <f t="shared" si="35"/>
        <v>#REF!</v>
      </c>
      <c r="K37" s="31">
        <v>0</v>
      </c>
      <c r="L37" s="30" t="e">
        <f t="shared" si="36"/>
        <v>#REF!</v>
      </c>
      <c r="M37" s="31">
        <v>0</v>
      </c>
      <c r="N37" s="30" t="e">
        <f t="shared" si="37"/>
        <v>#REF!</v>
      </c>
      <c r="O37" s="31">
        <v>0.5</v>
      </c>
      <c r="P37" s="30" t="e">
        <f t="shared" si="38"/>
        <v>#REF!</v>
      </c>
      <c r="Q37" s="31">
        <v>0.5</v>
      </c>
      <c r="R37" s="30" t="e">
        <f t="shared" si="39"/>
        <v>#REF!</v>
      </c>
      <c r="S37" s="31">
        <v>0</v>
      </c>
      <c r="T37" s="30" t="e">
        <f t="shared" si="40"/>
        <v>#REF!</v>
      </c>
      <c r="U37" s="31">
        <v>0</v>
      </c>
      <c r="V37" s="30" t="e">
        <f t="shared" si="41"/>
        <v>#REF!</v>
      </c>
      <c r="W37" s="31">
        <v>0</v>
      </c>
      <c r="X37" s="30" t="e">
        <f t="shared" si="42"/>
        <v>#REF!</v>
      </c>
      <c r="Y37" s="31">
        <v>0</v>
      </c>
      <c r="Z37" s="30" t="e">
        <f t="shared" si="43"/>
        <v>#REF!</v>
      </c>
      <c r="AA37" s="31">
        <v>0</v>
      </c>
      <c r="AB37" s="30" t="e">
        <f t="shared" si="44"/>
        <v>#REF!</v>
      </c>
      <c r="AC37" s="32">
        <v>0</v>
      </c>
      <c r="AD37" s="399" t="e">
        <f t="shared" si="14"/>
        <v>#REF!</v>
      </c>
      <c r="AE37" s="70">
        <f t="shared" si="45"/>
        <v>1</v>
      </c>
      <c r="AF37" s="399" t="e">
        <f t="shared" si="16"/>
        <v>#REF!</v>
      </c>
    </row>
    <row r="38" spans="1:32" s="69" customFormat="1" ht="11.25" x14ac:dyDescent="0.2">
      <c r="A38" s="99" t="s">
        <v>538</v>
      </c>
      <c r="B38" s="71" t="e">
        <f>ORÇAMENTO!#REF!</f>
        <v>#REF!</v>
      </c>
      <c r="C38" s="30" t="e">
        <f t="shared" si="32"/>
        <v>#REF!</v>
      </c>
      <c r="D38" s="33" t="e">
        <f t="shared" ref="D38:D39" si="46">E38/E$55*100</f>
        <v>#REF!</v>
      </c>
      <c r="E38" s="88" t="e">
        <f>ORÇAMENTO!#REF!</f>
        <v>#REF!</v>
      </c>
      <c r="F38" s="57" t="e">
        <f t="shared" si="33"/>
        <v>#REF!</v>
      </c>
      <c r="G38" s="31">
        <v>0</v>
      </c>
      <c r="H38" s="30" t="e">
        <f t="shared" si="34"/>
        <v>#REF!</v>
      </c>
      <c r="I38" s="31">
        <v>0</v>
      </c>
      <c r="J38" s="30" t="e">
        <f t="shared" si="35"/>
        <v>#REF!</v>
      </c>
      <c r="K38" s="31">
        <v>0</v>
      </c>
      <c r="L38" s="30" t="e">
        <f t="shared" si="36"/>
        <v>#REF!</v>
      </c>
      <c r="M38" s="31">
        <v>0.5</v>
      </c>
      <c r="N38" s="30" t="e">
        <f t="shared" si="37"/>
        <v>#REF!</v>
      </c>
      <c r="O38" s="31">
        <v>0.5</v>
      </c>
      <c r="P38" s="30" t="e">
        <f t="shared" si="38"/>
        <v>#REF!</v>
      </c>
      <c r="Q38" s="31">
        <v>0</v>
      </c>
      <c r="R38" s="30" t="e">
        <f t="shared" si="39"/>
        <v>#REF!</v>
      </c>
      <c r="S38" s="31">
        <v>0</v>
      </c>
      <c r="T38" s="30" t="e">
        <f t="shared" si="40"/>
        <v>#REF!</v>
      </c>
      <c r="U38" s="31">
        <v>0</v>
      </c>
      <c r="V38" s="30" t="e">
        <f t="shared" si="41"/>
        <v>#REF!</v>
      </c>
      <c r="W38" s="31">
        <v>0</v>
      </c>
      <c r="X38" s="30" t="e">
        <f t="shared" si="42"/>
        <v>#REF!</v>
      </c>
      <c r="Y38" s="31">
        <v>0</v>
      </c>
      <c r="Z38" s="30" t="e">
        <f t="shared" si="43"/>
        <v>#REF!</v>
      </c>
      <c r="AA38" s="31">
        <v>0</v>
      </c>
      <c r="AB38" s="30" t="e">
        <f t="shared" si="44"/>
        <v>#REF!</v>
      </c>
      <c r="AC38" s="32">
        <v>0</v>
      </c>
      <c r="AD38" s="399" t="e">
        <f t="shared" si="14"/>
        <v>#REF!</v>
      </c>
      <c r="AE38" s="70"/>
      <c r="AF38" s="399" t="e">
        <f t="shared" si="16"/>
        <v>#REF!</v>
      </c>
    </row>
    <row r="39" spans="1:32" s="69" customFormat="1" ht="11.25" x14ac:dyDescent="0.2">
      <c r="A39" s="99" t="s">
        <v>540</v>
      </c>
      <c r="B39" s="71" t="e">
        <f>ORÇAMENTO!#REF!</f>
        <v>#REF!</v>
      </c>
      <c r="C39" s="30" t="e">
        <f t="shared" si="32"/>
        <v>#REF!</v>
      </c>
      <c r="D39" s="33" t="e">
        <f t="shared" si="46"/>
        <v>#REF!</v>
      </c>
      <c r="E39" s="88" t="e">
        <f>ORÇAMENTO!#REF!</f>
        <v>#REF!</v>
      </c>
      <c r="F39" s="57" t="e">
        <f t="shared" si="33"/>
        <v>#REF!</v>
      </c>
      <c r="G39" s="31">
        <v>0</v>
      </c>
      <c r="H39" s="30" t="e">
        <f t="shared" si="34"/>
        <v>#REF!</v>
      </c>
      <c r="I39" s="31">
        <v>0</v>
      </c>
      <c r="J39" s="30" t="e">
        <f t="shared" si="35"/>
        <v>#REF!</v>
      </c>
      <c r="K39" s="31">
        <v>0</v>
      </c>
      <c r="L39" s="30" t="e">
        <f t="shared" si="36"/>
        <v>#REF!</v>
      </c>
      <c r="M39" s="31">
        <v>0</v>
      </c>
      <c r="N39" s="30" t="e">
        <f t="shared" si="37"/>
        <v>#REF!</v>
      </c>
      <c r="O39" s="31">
        <v>0</v>
      </c>
      <c r="P39" s="30" t="e">
        <f t="shared" si="38"/>
        <v>#REF!</v>
      </c>
      <c r="Q39" s="31">
        <v>0.05</v>
      </c>
      <c r="R39" s="30" t="e">
        <f t="shared" si="39"/>
        <v>#REF!</v>
      </c>
      <c r="S39" s="31">
        <v>0.05</v>
      </c>
      <c r="T39" s="30" t="e">
        <f t="shared" si="40"/>
        <v>#REF!</v>
      </c>
      <c r="U39" s="31">
        <v>0.35</v>
      </c>
      <c r="V39" s="30" t="e">
        <f t="shared" si="41"/>
        <v>#REF!</v>
      </c>
      <c r="W39" s="31">
        <v>0.45</v>
      </c>
      <c r="X39" s="30" t="e">
        <f t="shared" si="42"/>
        <v>#REF!</v>
      </c>
      <c r="Y39" s="31">
        <v>0.1</v>
      </c>
      <c r="Z39" s="30" t="e">
        <f t="shared" si="43"/>
        <v>#REF!</v>
      </c>
      <c r="AA39" s="31">
        <v>0</v>
      </c>
      <c r="AB39" s="30" t="e">
        <f t="shared" si="44"/>
        <v>#REF!</v>
      </c>
      <c r="AC39" s="32">
        <v>0</v>
      </c>
      <c r="AD39" s="399" t="e">
        <f t="shared" si="14"/>
        <v>#REF!</v>
      </c>
      <c r="AE39" s="70"/>
      <c r="AF39" s="399" t="e">
        <f t="shared" si="16"/>
        <v>#REF!</v>
      </c>
    </row>
    <row r="40" spans="1:32" s="69" customFormat="1" ht="11.25" x14ac:dyDescent="0.2">
      <c r="A40" s="98" t="e">
        <f>ORÇAMENTO!#REF!</f>
        <v>#REF!</v>
      </c>
      <c r="B40" s="68" t="e">
        <f>ORÇAMENTO!#REF!</f>
        <v>#REF!</v>
      </c>
      <c r="C40" s="30" t="e">
        <f t="shared" si="32"/>
        <v>#REF!</v>
      </c>
      <c r="D40" s="33" t="e">
        <f>E40/E$55*100</f>
        <v>#REF!</v>
      </c>
      <c r="E40" s="87" t="e">
        <f>ORÇAMENTO!#REF!</f>
        <v>#REF!</v>
      </c>
      <c r="F40" s="57" t="e">
        <f t="shared" si="33"/>
        <v>#REF!</v>
      </c>
      <c r="G40" s="31">
        <v>0</v>
      </c>
      <c r="H40" s="30" t="e">
        <f t="shared" si="34"/>
        <v>#REF!</v>
      </c>
      <c r="I40" s="31">
        <v>0</v>
      </c>
      <c r="J40" s="30" t="e">
        <f t="shared" si="35"/>
        <v>#REF!</v>
      </c>
      <c r="K40" s="31">
        <v>0.05</v>
      </c>
      <c r="L40" s="30" t="e">
        <f t="shared" si="36"/>
        <v>#REF!</v>
      </c>
      <c r="M40" s="31">
        <v>0</v>
      </c>
      <c r="N40" s="30" t="e">
        <f t="shared" si="37"/>
        <v>#REF!</v>
      </c>
      <c r="O40" s="31">
        <v>0.15</v>
      </c>
      <c r="P40" s="30" t="e">
        <f t="shared" si="38"/>
        <v>#REF!</v>
      </c>
      <c r="Q40" s="31">
        <v>0.3</v>
      </c>
      <c r="R40" s="30" t="e">
        <f t="shared" si="39"/>
        <v>#REF!</v>
      </c>
      <c r="S40" s="31">
        <v>0.3</v>
      </c>
      <c r="T40" s="30" t="e">
        <f t="shared" si="40"/>
        <v>#REF!</v>
      </c>
      <c r="U40" s="31">
        <v>0.05</v>
      </c>
      <c r="V40" s="30" t="e">
        <f t="shared" si="41"/>
        <v>#REF!</v>
      </c>
      <c r="W40" s="31">
        <v>0</v>
      </c>
      <c r="X40" s="30" t="e">
        <f t="shared" si="42"/>
        <v>#REF!</v>
      </c>
      <c r="Y40" s="31">
        <v>0</v>
      </c>
      <c r="Z40" s="30" t="e">
        <f t="shared" si="43"/>
        <v>#REF!</v>
      </c>
      <c r="AA40" s="31">
        <v>0.15</v>
      </c>
      <c r="AB40" s="30" t="e">
        <f t="shared" si="44"/>
        <v>#REF!</v>
      </c>
      <c r="AC40" s="32">
        <v>0</v>
      </c>
      <c r="AD40" s="399" t="e">
        <f t="shared" si="14"/>
        <v>#REF!</v>
      </c>
      <c r="AE40" s="70">
        <f t="shared" si="45"/>
        <v>1</v>
      </c>
      <c r="AF40" s="399" t="e">
        <f t="shared" si="16"/>
        <v>#REF!</v>
      </c>
    </row>
    <row r="41" spans="1:32" s="69" customFormat="1" ht="11.25" x14ac:dyDescent="0.2">
      <c r="A41" s="98" t="e">
        <f>ORÇAMENTO!#REF!</f>
        <v>#REF!</v>
      </c>
      <c r="B41" s="68" t="e">
        <f>ORÇAMENTO!#REF!</f>
        <v>#REF!</v>
      </c>
      <c r="C41" s="30" t="e">
        <f t="shared" si="32"/>
        <v>#REF!</v>
      </c>
      <c r="D41" s="33" t="e">
        <f>E41/E$55*100</f>
        <v>#REF!</v>
      </c>
      <c r="E41" s="87" t="e">
        <f>ORÇAMENTO!#REF!</f>
        <v>#REF!</v>
      </c>
      <c r="F41" s="57" t="e">
        <f t="shared" si="33"/>
        <v>#REF!</v>
      </c>
      <c r="G41" s="31">
        <v>0</v>
      </c>
      <c r="H41" s="30" t="e">
        <f t="shared" si="34"/>
        <v>#REF!</v>
      </c>
      <c r="I41" s="31">
        <v>0</v>
      </c>
      <c r="J41" s="30" t="e">
        <f t="shared" si="35"/>
        <v>#REF!</v>
      </c>
      <c r="K41" s="31">
        <v>0</v>
      </c>
      <c r="L41" s="30" t="e">
        <f t="shared" si="36"/>
        <v>#REF!</v>
      </c>
      <c r="M41" s="31">
        <v>0</v>
      </c>
      <c r="N41" s="30" t="e">
        <f t="shared" si="37"/>
        <v>#REF!</v>
      </c>
      <c r="O41" s="31">
        <v>0</v>
      </c>
      <c r="P41" s="30" t="e">
        <f t="shared" si="38"/>
        <v>#REF!</v>
      </c>
      <c r="Q41" s="31">
        <v>0.05</v>
      </c>
      <c r="R41" s="30" t="e">
        <f t="shared" si="39"/>
        <v>#REF!</v>
      </c>
      <c r="S41" s="31">
        <v>0.05</v>
      </c>
      <c r="T41" s="30" t="e">
        <f t="shared" si="40"/>
        <v>#REF!</v>
      </c>
      <c r="U41" s="31">
        <v>0.25</v>
      </c>
      <c r="V41" s="30" t="e">
        <f t="shared" si="41"/>
        <v>#REF!</v>
      </c>
      <c r="W41" s="31">
        <v>0.3</v>
      </c>
      <c r="X41" s="30" t="e">
        <f t="shared" si="42"/>
        <v>#REF!</v>
      </c>
      <c r="Y41" s="31">
        <v>0.3</v>
      </c>
      <c r="Z41" s="30" t="e">
        <f t="shared" si="43"/>
        <v>#REF!</v>
      </c>
      <c r="AA41" s="31">
        <v>0.05</v>
      </c>
      <c r="AB41" s="30" t="e">
        <f t="shared" si="44"/>
        <v>#REF!</v>
      </c>
      <c r="AC41" s="32">
        <v>0</v>
      </c>
      <c r="AD41" s="399" t="e">
        <f t="shared" si="14"/>
        <v>#REF!</v>
      </c>
      <c r="AE41" s="70">
        <f t="shared" si="45"/>
        <v>1</v>
      </c>
      <c r="AF41" s="399" t="e">
        <f t="shared" si="16"/>
        <v>#REF!</v>
      </c>
    </row>
    <row r="42" spans="1:32" s="69" customFormat="1" ht="11.25" x14ac:dyDescent="0.2">
      <c r="A42" s="98" t="e">
        <f>ORÇAMENTO!#REF!</f>
        <v>#REF!</v>
      </c>
      <c r="B42" s="68" t="e">
        <f>ORÇAMENTO!#REF!</f>
        <v>#REF!</v>
      </c>
      <c r="C42" s="30" t="e">
        <f t="shared" si="32"/>
        <v>#REF!</v>
      </c>
      <c r="D42" s="33" t="e">
        <f>E42/E$55*100</f>
        <v>#REF!</v>
      </c>
      <c r="E42" s="87" t="e">
        <f>ORÇAMENTO!#REF!</f>
        <v>#REF!</v>
      </c>
      <c r="F42" s="57" t="e">
        <f t="shared" si="33"/>
        <v>#REF!</v>
      </c>
      <c r="G42" s="31">
        <v>0</v>
      </c>
      <c r="H42" s="30" t="e">
        <f t="shared" si="34"/>
        <v>#REF!</v>
      </c>
      <c r="I42" s="31">
        <v>0</v>
      </c>
      <c r="J42" s="30" t="e">
        <f t="shared" si="35"/>
        <v>#REF!</v>
      </c>
      <c r="K42" s="31">
        <v>0</v>
      </c>
      <c r="L42" s="30" t="e">
        <f t="shared" si="36"/>
        <v>#REF!</v>
      </c>
      <c r="M42" s="31">
        <v>0</v>
      </c>
      <c r="N42" s="30" t="e">
        <f t="shared" si="37"/>
        <v>#REF!</v>
      </c>
      <c r="O42" s="31">
        <v>0</v>
      </c>
      <c r="P42" s="30" t="e">
        <f t="shared" si="38"/>
        <v>#REF!</v>
      </c>
      <c r="Q42" s="31">
        <v>0</v>
      </c>
      <c r="R42" s="30" t="e">
        <f t="shared" si="39"/>
        <v>#REF!</v>
      </c>
      <c r="S42" s="31">
        <v>0</v>
      </c>
      <c r="T42" s="30" t="e">
        <f t="shared" si="40"/>
        <v>#REF!</v>
      </c>
      <c r="U42" s="31">
        <v>0</v>
      </c>
      <c r="V42" s="30" t="e">
        <f t="shared" si="41"/>
        <v>#REF!</v>
      </c>
      <c r="W42" s="31">
        <v>0</v>
      </c>
      <c r="X42" s="30" t="e">
        <f t="shared" si="42"/>
        <v>#REF!</v>
      </c>
      <c r="Y42" s="31">
        <v>0</v>
      </c>
      <c r="Z42" s="30" t="e">
        <f t="shared" si="43"/>
        <v>#REF!</v>
      </c>
      <c r="AA42" s="31">
        <v>0</v>
      </c>
      <c r="AB42" s="30" t="e">
        <f t="shared" si="44"/>
        <v>#REF!</v>
      </c>
      <c r="AC42" s="32">
        <v>1</v>
      </c>
      <c r="AD42" s="399" t="e">
        <f t="shared" si="14"/>
        <v>#REF!</v>
      </c>
      <c r="AE42" s="70">
        <f t="shared" si="45"/>
        <v>1</v>
      </c>
      <c r="AF42" s="399" t="e">
        <f t="shared" si="16"/>
        <v>#REF!</v>
      </c>
    </row>
    <row r="43" spans="1:32" s="67" customFormat="1" ht="11.25" x14ac:dyDescent="0.2">
      <c r="A43" s="100" t="e">
        <f>ORÇAMENTO!#REF!</f>
        <v>#REF!</v>
      </c>
      <c r="B43" s="42" t="e">
        <f>ORÇAMENTO!#REF!</f>
        <v>#REF!</v>
      </c>
      <c r="C43" s="40"/>
      <c r="D43" s="43"/>
      <c r="E43" s="89" t="e">
        <f>ORÇAMENTO!#REF!</f>
        <v>#REF!</v>
      </c>
      <c r="F43" s="44"/>
      <c r="G43" s="47"/>
      <c r="H43" s="41"/>
      <c r="I43" s="47"/>
      <c r="J43" s="41"/>
      <c r="K43" s="47"/>
      <c r="L43" s="41"/>
      <c r="M43" s="47"/>
      <c r="N43" s="41"/>
      <c r="O43" s="47"/>
      <c r="P43" s="41"/>
      <c r="Q43" s="47"/>
      <c r="R43" s="41"/>
      <c r="S43" s="47"/>
      <c r="T43" s="41"/>
      <c r="U43" s="47"/>
      <c r="V43" s="41"/>
      <c r="W43" s="47"/>
      <c r="X43" s="41"/>
      <c r="Y43" s="47"/>
      <c r="Z43" s="41"/>
      <c r="AA43" s="47"/>
      <c r="AB43" s="41"/>
      <c r="AC43" s="52"/>
      <c r="AD43" s="399">
        <f t="shared" si="14"/>
        <v>0</v>
      </c>
      <c r="AF43" s="399" t="e">
        <f>AF44</f>
        <v>#REF!</v>
      </c>
    </row>
    <row r="44" spans="1:32" s="69" customFormat="1" ht="11.25" x14ac:dyDescent="0.2">
      <c r="A44" s="98" t="e">
        <f>ORÇAMENTO!#REF!</f>
        <v>#REF!</v>
      </c>
      <c r="B44" s="68" t="e">
        <f>ORÇAMENTO!#REF!</f>
        <v>#REF!</v>
      </c>
      <c r="C44" s="30">
        <v>100</v>
      </c>
      <c r="D44" s="33" t="e">
        <f>E44/E$55*100</f>
        <v>#REF!</v>
      </c>
      <c r="E44" s="87" t="e">
        <f>ORÇAMENTO!#REF!</f>
        <v>#REF!</v>
      </c>
      <c r="F44" s="57" t="e">
        <f t="shared" ref="F44" si="47">+$E44*G44</f>
        <v>#REF!</v>
      </c>
      <c r="G44" s="31">
        <v>0</v>
      </c>
      <c r="H44" s="30" t="e">
        <f t="shared" ref="H44" si="48">+$E44*I44</f>
        <v>#REF!</v>
      </c>
      <c r="I44" s="31">
        <v>0</v>
      </c>
      <c r="J44" s="30" t="e">
        <f t="shared" ref="J44" si="49">+$E44*K44</f>
        <v>#REF!</v>
      </c>
      <c r="K44" s="31">
        <v>0.15</v>
      </c>
      <c r="L44" s="30" t="e">
        <f t="shared" ref="L44" si="50">+$E44*M44</f>
        <v>#REF!</v>
      </c>
      <c r="M44" s="31">
        <v>0.5</v>
      </c>
      <c r="N44" s="30" t="e">
        <f t="shared" ref="N44" si="51">+$E44*O44</f>
        <v>#REF!</v>
      </c>
      <c r="O44" s="31">
        <v>0.35</v>
      </c>
      <c r="P44" s="30" t="e">
        <f t="shared" ref="P44" si="52">+$E44*Q44</f>
        <v>#REF!</v>
      </c>
      <c r="Q44" s="31">
        <v>0</v>
      </c>
      <c r="R44" s="30" t="e">
        <f t="shared" ref="R44" si="53">+$E44*S44</f>
        <v>#REF!</v>
      </c>
      <c r="S44" s="31">
        <v>0</v>
      </c>
      <c r="T44" s="30" t="e">
        <f t="shared" ref="T44" si="54">+$E44*U44</f>
        <v>#REF!</v>
      </c>
      <c r="U44" s="31">
        <v>0</v>
      </c>
      <c r="V44" s="30" t="e">
        <f t="shared" ref="V44" si="55">+$E44*W44</f>
        <v>#REF!</v>
      </c>
      <c r="W44" s="31">
        <v>0</v>
      </c>
      <c r="X44" s="30" t="e">
        <f t="shared" ref="X44" si="56">+$E44*Y44</f>
        <v>#REF!</v>
      </c>
      <c r="Y44" s="31">
        <v>0</v>
      </c>
      <c r="Z44" s="30" t="e">
        <f t="shared" ref="Z44" si="57">+$E44*AA44</f>
        <v>#REF!</v>
      </c>
      <c r="AA44" s="31">
        <v>0</v>
      </c>
      <c r="AB44" s="30" t="e">
        <f t="shared" ref="AB44" si="58">+$E44*AC44</f>
        <v>#REF!</v>
      </c>
      <c r="AC44" s="32">
        <v>0</v>
      </c>
      <c r="AD44" s="400" t="e">
        <f t="shared" si="14"/>
        <v>#REF!</v>
      </c>
      <c r="AE44" s="70">
        <f t="shared" ref="AE44" si="59">+AC44+AA44+K44+I44+G44+M44+O44+Q44+S44+U44+W44+Y44</f>
        <v>1</v>
      </c>
      <c r="AF44" s="399" t="e">
        <f t="shared" si="16"/>
        <v>#REF!</v>
      </c>
    </row>
    <row r="45" spans="1:32" s="67" customFormat="1" ht="11.25" x14ac:dyDescent="0.2">
      <c r="A45" s="100" t="e">
        <f>ORÇAMENTO!#REF!</f>
        <v>#REF!</v>
      </c>
      <c r="B45" s="42" t="e">
        <f>ORÇAMENTO!#REF!</f>
        <v>#REF!</v>
      </c>
      <c r="C45" s="40"/>
      <c r="D45" s="43"/>
      <c r="E45" s="89" t="e">
        <f>ORÇAMENTO!#REF!</f>
        <v>#REF!</v>
      </c>
      <c r="F45" s="44"/>
      <c r="G45" s="47"/>
      <c r="H45" s="41"/>
      <c r="I45" s="47"/>
      <c r="J45" s="41"/>
      <c r="K45" s="47"/>
      <c r="L45" s="41"/>
      <c r="M45" s="47"/>
      <c r="N45" s="41"/>
      <c r="O45" s="47"/>
      <c r="P45" s="41"/>
      <c r="Q45" s="47"/>
      <c r="R45" s="41"/>
      <c r="S45" s="47"/>
      <c r="T45" s="41"/>
      <c r="U45" s="47"/>
      <c r="V45" s="41"/>
      <c r="W45" s="47"/>
      <c r="X45" s="41"/>
      <c r="Y45" s="47"/>
      <c r="Z45" s="41"/>
      <c r="AA45" s="47"/>
      <c r="AB45" s="41"/>
      <c r="AC45" s="52"/>
      <c r="AD45" s="400" t="e">
        <f>SUM(AD46:AD53)</f>
        <v>#REF!</v>
      </c>
      <c r="AF45" s="400" t="e">
        <f>SUM(AF46:AF53)</f>
        <v>#REF!</v>
      </c>
    </row>
    <row r="46" spans="1:32" s="69" customFormat="1" ht="11.25" x14ac:dyDescent="0.2">
      <c r="A46" s="98" t="e">
        <f>ORÇAMENTO!#REF!</f>
        <v>#REF!</v>
      </c>
      <c r="B46" s="68" t="e">
        <f>ORÇAMENTO!#REF!</f>
        <v>#REF!</v>
      </c>
      <c r="C46" s="30" t="e">
        <f>E46/E$45*100</f>
        <v>#REF!</v>
      </c>
      <c r="D46" s="33" t="e">
        <f t="shared" ref="D46:D53" si="60">E46/E$55*100</f>
        <v>#REF!</v>
      </c>
      <c r="E46" s="87" t="e">
        <f>ORÇAMENTO!#REF!</f>
        <v>#REF!</v>
      </c>
      <c r="F46" s="57" t="e">
        <f>+$E46*G46</f>
        <v>#REF!</v>
      </c>
      <c r="G46" s="31">
        <v>0</v>
      </c>
      <c r="H46" s="30" t="e">
        <f>+$E46*I46</f>
        <v>#REF!</v>
      </c>
      <c r="I46" s="31">
        <v>0</v>
      </c>
      <c r="J46" s="30" t="e">
        <f t="shared" ref="J46:J53" si="61">+$E46*K46</f>
        <v>#REF!</v>
      </c>
      <c r="K46" s="31">
        <v>1</v>
      </c>
      <c r="L46" s="30" t="e">
        <f t="shared" ref="L46:L53" si="62">+$E46*M46</f>
        <v>#REF!</v>
      </c>
      <c r="M46" s="31">
        <v>0</v>
      </c>
      <c r="N46" s="30" t="e">
        <f t="shared" ref="N46:N53" si="63">+$E46*O46</f>
        <v>#REF!</v>
      </c>
      <c r="O46" s="31">
        <v>0</v>
      </c>
      <c r="P46" s="30" t="e">
        <f t="shared" ref="P46:P53" si="64">+$E46*Q46</f>
        <v>#REF!</v>
      </c>
      <c r="Q46" s="31">
        <v>0</v>
      </c>
      <c r="R46" s="30" t="e">
        <f t="shared" ref="R46:R53" si="65">+$E46*S46</f>
        <v>#REF!</v>
      </c>
      <c r="S46" s="31">
        <v>0</v>
      </c>
      <c r="T46" s="30" t="e">
        <f t="shared" ref="T46:T53" si="66">+$E46*U46</f>
        <v>#REF!</v>
      </c>
      <c r="U46" s="31">
        <v>0</v>
      </c>
      <c r="V46" s="30" t="e">
        <f t="shared" ref="V46:V53" si="67">+$E46*W46</f>
        <v>#REF!</v>
      </c>
      <c r="W46" s="31">
        <v>0</v>
      </c>
      <c r="X46" s="30" t="e">
        <f t="shared" ref="X46:X53" si="68">+$E46*Y46</f>
        <v>#REF!</v>
      </c>
      <c r="Y46" s="31">
        <v>0</v>
      </c>
      <c r="Z46" s="30" t="e">
        <f t="shared" ref="Z46:Z53" si="69">+$E46*AA46</f>
        <v>#REF!</v>
      </c>
      <c r="AA46" s="31">
        <v>0</v>
      </c>
      <c r="AB46" s="30" t="e">
        <f t="shared" ref="AB46:AB53" si="70">+$E46*AC46</f>
        <v>#REF!</v>
      </c>
      <c r="AC46" s="32">
        <v>0</v>
      </c>
      <c r="AD46" s="399" t="e">
        <f t="shared" si="14"/>
        <v>#REF!</v>
      </c>
      <c r="AE46" s="70">
        <f t="shared" ref="AE46:AE53" si="71">+AC46+AA46+K46+I46+G46+M46+O46+Q46+S46+U46+W46+Y46</f>
        <v>1</v>
      </c>
      <c r="AF46" s="399" t="e">
        <f t="shared" si="16"/>
        <v>#REF!</v>
      </c>
    </row>
    <row r="47" spans="1:32" s="69" customFormat="1" ht="11.25" x14ac:dyDescent="0.2">
      <c r="A47" s="98" t="e">
        <f>ORÇAMENTO!#REF!</f>
        <v>#REF!</v>
      </c>
      <c r="B47" s="68" t="e">
        <f>ORÇAMENTO!#REF!</f>
        <v>#REF!</v>
      </c>
      <c r="C47" s="30" t="e">
        <f t="shared" ref="C47:C53" si="72">E47/E$45*100</f>
        <v>#REF!</v>
      </c>
      <c r="D47" s="33" t="e">
        <f t="shared" si="60"/>
        <v>#REF!</v>
      </c>
      <c r="E47" s="87" t="e">
        <f>ORÇAMENTO!#REF!</f>
        <v>#REF!</v>
      </c>
      <c r="F47" s="57" t="e">
        <f>+$E47*G47</f>
        <v>#REF!</v>
      </c>
      <c r="G47" s="31">
        <v>0</v>
      </c>
      <c r="H47" s="30" t="e">
        <f t="shared" ref="H47:H53" si="73">+$E47*I47</f>
        <v>#REF!</v>
      </c>
      <c r="I47" s="31">
        <v>0</v>
      </c>
      <c r="J47" s="30" t="e">
        <f t="shared" si="61"/>
        <v>#REF!</v>
      </c>
      <c r="K47" s="31">
        <v>0.6</v>
      </c>
      <c r="L47" s="30" t="e">
        <f t="shared" si="62"/>
        <v>#REF!</v>
      </c>
      <c r="M47" s="31">
        <v>0.4</v>
      </c>
      <c r="N47" s="30" t="e">
        <f t="shared" si="63"/>
        <v>#REF!</v>
      </c>
      <c r="O47" s="31">
        <v>0</v>
      </c>
      <c r="P47" s="30" t="e">
        <f t="shared" si="64"/>
        <v>#REF!</v>
      </c>
      <c r="Q47" s="31">
        <v>0</v>
      </c>
      <c r="R47" s="30" t="e">
        <f t="shared" si="65"/>
        <v>#REF!</v>
      </c>
      <c r="S47" s="31">
        <v>0</v>
      </c>
      <c r="T47" s="30" t="e">
        <f t="shared" si="66"/>
        <v>#REF!</v>
      </c>
      <c r="U47" s="31">
        <v>0</v>
      </c>
      <c r="V47" s="30" t="e">
        <f t="shared" si="67"/>
        <v>#REF!</v>
      </c>
      <c r="W47" s="31">
        <v>0</v>
      </c>
      <c r="X47" s="30" t="e">
        <f t="shared" si="68"/>
        <v>#REF!</v>
      </c>
      <c r="Y47" s="31">
        <v>0</v>
      </c>
      <c r="Z47" s="30" t="e">
        <f t="shared" si="69"/>
        <v>#REF!</v>
      </c>
      <c r="AA47" s="31">
        <v>0</v>
      </c>
      <c r="AB47" s="30" t="e">
        <f t="shared" si="70"/>
        <v>#REF!</v>
      </c>
      <c r="AC47" s="32">
        <v>0</v>
      </c>
      <c r="AD47" s="399" t="e">
        <f t="shared" si="14"/>
        <v>#REF!</v>
      </c>
      <c r="AE47" s="70">
        <f t="shared" si="71"/>
        <v>1</v>
      </c>
      <c r="AF47" s="399" t="e">
        <f t="shared" si="16"/>
        <v>#REF!</v>
      </c>
    </row>
    <row r="48" spans="1:32" s="69" customFormat="1" ht="11.25" x14ac:dyDescent="0.2">
      <c r="A48" s="99" t="e">
        <f>ORÇAMENTO!#REF!</f>
        <v>#REF!</v>
      </c>
      <c r="B48" s="71" t="e">
        <f>ORÇAMENTO!#REF!</f>
        <v>#REF!</v>
      </c>
      <c r="C48" s="30" t="e">
        <f t="shared" si="72"/>
        <v>#REF!</v>
      </c>
      <c r="D48" s="33" t="e">
        <f t="shared" si="60"/>
        <v>#REF!</v>
      </c>
      <c r="E48" s="88" t="e">
        <f>ORÇAMENTO!#REF!</f>
        <v>#REF!</v>
      </c>
      <c r="F48" s="57" t="e">
        <f t="shared" ref="F48:F53" si="74">+$E48*G48</f>
        <v>#REF!</v>
      </c>
      <c r="G48" s="31">
        <v>0</v>
      </c>
      <c r="H48" s="30" t="e">
        <f t="shared" si="73"/>
        <v>#REF!</v>
      </c>
      <c r="I48" s="31">
        <v>0</v>
      </c>
      <c r="J48" s="30" t="e">
        <f t="shared" si="61"/>
        <v>#REF!</v>
      </c>
      <c r="K48" s="31">
        <v>0.05</v>
      </c>
      <c r="L48" s="30" t="e">
        <f t="shared" si="62"/>
        <v>#REF!</v>
      </c>
      <c r="M48" s="31">
        <v>0</v>
      </c>
      <c r="N48" s="30" t="e">
        <f t="shared" si="63"/>
        <v>#REF!</v>
      </c>
      <c r="O48" s="31">
        <v>0.15</v>
      </c>
      <c r="P48" s="30" t="e">
        <f t="shared" si="64"/>
        <v>#REF!</v>
      </c>
      <c r="Q48" s="31">
        <v>0.3</v>
      </c>
      <c r="R48" s="30" t="e">
        <f t="shared" si="65"/>
        <v>#REF!</v>
      </c>
      <c r="S48" s="31">
        <v>0</v>
      </c>
      <c r="T48" s="30" t="e">
        <f t="shared" si="66"/>
        <v>#REF!</v>
      </c>
      <c r="U48" s="31">
        <v>0</v>
      </c>
      <c r="V48" s="30" t="e">
        <f t="shared" si="67"/>
        <v>#REF!</v>
      </c>
      <c r="W48" s="31">
        <v>0</v>
      </c>
      <c r="X48" s="30" t="e">
        <f t="shared" si="68"/>
        <v>#REF!</v>
      </c>
      <c r="Y48" s="31">
        <v>0</v>
      </c>
      <c r="Z48" s="30" t="e">
        <f t="shared" si="69"/>
        <v>#REF!</v>
      </c>
      <c r="AA48" s="31">
        <v>0.5</v>
      </c>
      <c r="AB48" s="30" t="e">
        <f t="shared" si="70"/>
        <v>#REF!</v>
      </c>
      <c r="AC48" s="32">
        <v>0</v>
      </c>
      <c r="AD48" s="399" t="e">
        <f t="shared" si="14"/>
        <v>#REF!</v>
      </c>
      <c r="AE48" s="70">
        <f t="shared" si="71"/>
        <v>1</v>
      </c>
      <c r="AF48" s="399" t="e">
        <f t="shared" si="16"/>
        <v>#REF!</v>
      </c>
    </row>
    <row r="49" spans="1:32" s="69" customFormat="1" ht="11.25" x14ac:dyDescent="0.2">
      <c r="A49" s="98" t="e">
        <f>ORÇAMENTO!#REF!</f>
        <v>#REF!</v>
      </c>
      <c r="B49" s="68" t="e">
        <f>ORÇAMENTO!#REF!</f>
        <v>#REF!</v>
      </c>
      <c r="C49" s="30" t="e">
        <f t="shared" si="72"/>
        <v>#REF!</v>
      </c>
      <c r="D49" s="33" t="e">
        <f t="shared" si="60"/>
        <v>#REF!</v>
      </c>
      <c r="E49" s="87" t="e">
        <f>ORÇAMENTO!#REF!</f>
        <v>#REF!</v>
      </c>
      <c r="F49" s="57" t="e">
        <f t="shared" si="74"/>
        <v>#REF!</v>
      </c>
      <c r="G49" s="31">
        <v>0</v>
      </c>
      <c r="H49" s="30" t="e">
        <f t="shared" si="73"/>
        <v>#REF!</v>
      </c>
      <c r="I49" s="31">
        <v>0</v>
      </c>
      <c r="J49" s="30" t="e">
        <f t="shared" si="61"/>
        <v>#REF!</v>
      </c>
      <c r="K49" s="31">
        <v>0</v>
      </c>
      <c r="L49" s="30" t="e">
        <f t="shared" si="62"/>
        <v>#REF!</v>
      </c>
      <c r="M49" s="31">
        <v>0</v>
      </c>
      <c r="N49" s="30" t="e">
        <f t="shared" si="63"/>
        <v>#REF!</v>
      </c>
      <c r="O49" s="31">
        <v>0</v>
      </c>
      <c r="P49" s="30" t="e">
        <f t="shared" si="64"/>
        <v>#REF!</v>
      </c>
      <c r="Q49" s="31">
        <v>0.4</v>
      </c>
      <c r="R49" s="30" t="e">
        <f t="shared" si="65"/>
        <v>#REF!</v>
      </c>
      <c r="S49" s="31">
        <v>0</v>
      </c>
      <c r="T49" s="30" t="e">
        <f t="shared" si="66"/>
        <v>#REF!</v>
      </c>
      <c r="U49" s="31">
        <v>0</v>
      </c>
      <c r="V49" s="30" t="e">
        <f t="shared" si="67"/>
        <v>#REF!</v>
      </c>
      <c r="W49" s="31">
        <v>0</v>
      </c>
      <c r="X49" s="30" t="e">
        <f t="shared" si="68"/>
        <v>#REF!</v>
      </c>
      <c r="Y49" s="31">
        <v>0</v>
      </c>
      <c r="Z49" s="30" t="e">
        <f t="shared" si="69"/>
        <v>#REF!</v>
      </c>
      <c r="AA49" s="31">
        <v>0.6</v>
      </c>
      <c r="AB49" s="30" t="e">
        <f t="shared" si="70"/>
        <v>#REF!</v>
      </c>
      <c r="AC49" s="32">
        <v>0</v>
      </c>
      <c r="AD49" s="399" t="e">
        <f t="shared" si="14"/>
        <v>#REF!</v>
      </c>
      <c r="AE49" s="70">
        <f t="shared" si="71"/>
        <v>1</v>
      </c>
      <c r="AF49" s="399" t="e">
        <f t="shared" si="16"/>
        <v>#REF!</v>
      </c>
    </row>
    <row r="50" spans="1:32" s="69" customFormat="1" ht="11.25" x14ac:dyDescent="0.2">
      <c r="A50" s="98" t="e">
        <f>ORÇAMENTO!#REF!</f>
        <v>#REF!</v>
      </c>
      <c r="B50" s="68" t="e">
        <f>ORÇAMENTO!#REF!</f>
        <v>#REF!</v>
      </c>
      <c r="C50" s="30" t="e">
        <f t="shared" si="72"/>
        <v>#REF!</v>
      </c>
      <c r="D50" s="33" t="e">
        <f t="shared" si="60"/>
        <v>#REF!</v>
      </c>
      <c r="E50" s="87" t="e">
        <f>ORÇAMENTO!#REF!</f>
        <v>#REF!</v>
      </c>
      <c r="F50" s="57" t="e">
        <f t="shared" si="74"/>
        <v>#REF!</v>
      </c>
      <c r="G50" s="31">
        <v>0</v>
      </c>
      <c r="H50" s="30" t="e">
        <f t="shared" si="73"/>
        <v>#REF!</v>
      </c>
      <c r="I50" s="31">
        <v>0</v>
      </c>
      <c r="J50" s="30" t="e">
        <f t="shared" si="61"/>
        <v>#REF!</v>
      </c>
      <c r="K50" s="31">
        <v>0</v>
      </c>
      <c r="L50" s="30" t="e">
        <f t="shared" si="62"/>
        <v>#REF!</v>
      </c>
      <c r="M50" s="31">
        <v>0</v>
      </c>
      <c r="N50" s="30" t="e">
        <f t="shared" si="63"/>
        <v>#REF!</v>
      </c>
      <c r="O50" s="31">
        <v>0</v>
      </c>
      <c r="P50" s="30" t="e">
        <f t="shared" si="64"/>
        <v>#REF!</v>
      </c>
      <c r="Q50" s="31">
        <v>0.15</v>
      </c>
      <c r="R50" s="30" t="e">
        <f t="shared" si="65"/>
        <v>#REF!</v>
      </c>
      <c r="S50" s="31">
        <v>0</v>
      </c>
      <c r="T50" s="30" t="e">
        <f t="shared" si="66"/>
        <v>#REF!</v>
      </c>
      <c r="U50" s="31">
        <v>0</v>
      </c>
      <c r="V50" s="30" t="e">
        <f t="shared" si="67"/>
        <v>#REF!</v>
      </c>
      <c r="W50" s="31">
        <v>0</v>
      </c>
      <c r="X50" s="30" t="e">
        <f t="shared" si="68"/>
        <v>#REF!</v>
      </c>
      <c r="Y50" s="31">
        <v>0</v>
      </c>
      <c r="Z50" s="30" t="e">
        <f t="shared" si="69"/>
        <v>#REF!</v>
      </c>
      <c r="AA50" s="31">
        <v>0</v>
      </c>
      <c r="AB50" s="30" t="e">
        <f t="shared" si="70"/>
        <v>#REF!</v>
      </c>
      <c r="AC50" s="32">
        <v>0.85</v>
      </c>
      <c r="AD50" s="399" t="e">
        <f t="shared" si="14"/>
        <v>#REF!</v>
      </c>
      <c r="AE50" s="70">
        <f t="shared" si="71"/>
        <v>1</v>
      </c>
      <c r="AF50" s="399" t="e">
        <f t="shared" si="16"/>
        <v>#REF!</v>
      </c>
    </row>
    <row r="51" spans="1:32" s="69" customFormat="1" ht="11.25" x14ac:dyDescent="0.2">
      <c r="A51" s="98" t="e">
        <f>ORÇAMENTO!#REF!</f>
        <v>#REF!</v>
      </c>
      <c r="B51" s="68" t="e">
        <f>ORÇAMENTO!#REF!</f>
        <v>#REF!</v>
      </c>
      <c r="C51" s="30" t="e">
        <f t="shared" si="72"/>
        <v>#REF!</v>
      </c>
      <c r="D51" s="33" t="e">
        <f t="shared" si="60"/>
        <v>#REF!</v>
      </c>
      <c r="E51" s="87" t="e">
        <f>ORÇAMENTO!#REF!</f>
        <v>#REF!</v>
      </c>
      <c r="F51" s="57" t="e">
        <f t="shared" si="74"/>
        <v>#REF!</v>
      </c>
      <c r="G51" s="31">
        <v>0</v>
      </c>
      <c r="H51" s="30" t="e">
        <f t="shared" si="73"/>
        <v>#REF!</v>
      </c>
      <c r="I51" s="31">
        <v>0</v>
      </c>
      <c r="J51" s="30" t="e">
        <f t="shared" si="61"/>
        <v>#REF!</v>
      </c>
      <c r="K51" s="31">
        <v>0</v>
      </c>
      <c r="L51" s="30" t="e">
        <f t="shared" si="62"/>
        <v>#REF!</v>
      </c>
      <c r="M51" s="31">
        <v>0</v>
      </c>
      <c r="N51" s="30" t="e">
        <f t="shared" si="63"/>
        <v>#REF!</v>
      </c>
      <c r="O51" s="31">
        <v>0</v>
      </c>
      <c r="P51" s="30" t="e">
        <f t="shared" si="64"/>
        <v>#REF!</v>
      </c>
      <c r="Q51" s="31">
        <v>0</v>
      </c>
      <c r="R51" s="30" t="e">
        <f t="shared" si="65"/>
        <v>#REF!</v>
      </c>
      <c r="S51" s="31">
        <v>0</v>
      </c>
      <c r="T51" s="30" t="e">
        <f t="shared" si="66"/>
        <v>#REF!</v>
      </c>
      <c r="U51" s="31">
        <v>0</v>
      </c>
      <c r="V51" s="30" t="e">
        <f t="shared" si="67"/>
        <v>#REF!</v>
      </c>
      <c r="W51" s="31">
        <v>0</v>
      </c>
      <c r="X51" s="30" t="e">
        <f t="shared" si="68"/>
        <v>#REF!</v>
      </c>
      <c r="Y51" s="31">
        <v>0</v>
      </c>
      <c r="Z51" s="30" t="e">
        <f t="shared" si="69"/>
        <v>#REF!</v>
      </c>
      <c r="AA51" s="31">
        <v>0</v>
      </c>
      <c r="AB51" s="30" t="e">
        <f t="shared" si="70"/>
        <v>#REF!</v>
      </c>
      <c r="AC51" s="32">
        <v>1</v>
      </c>
      <c r="AD51" s="399" t="e">
        <f t="shared" si="14"/>
        <v>#REF!</v>
      </c>
      <c r="AE51" s="70">
        <f t="shared" si="71"/>
        <v>1</v>
      </c>
      <c r="AF51" s="399" t="e">
        <f t="shared" si="16"/>
        <v>#REF!</v>
      </c>
    </row>
    <row r="52" spans="1:32" s="69" customFormat="1" ht="11.25" x14ac:dyDescent="0.2">
      <c r="A52" s="98" t="e">
        <f>ORÇAMENTO!#REF!</f>
        <v>#REF!</v>
      </c>
      <c r="B52" s="68" t="e">
        <f>ORÇAMENTO!#REF!</f>
        <v>#REF!</v>
      </c>
      <c r="C52" s="30" t="e">
        <f t="shared" si="72"/>
        <v>#REF!</v>
      </c>
      <c r="D52" s="33" t="e">
        <f t="shared" si="60"/>
        <v>#REF!</v>
      </c>
      <c r="E52" s="87" t="e">
        <f>ORÇAMENTO!#REF!</f>
        <v>#REF!</v>
      </c>
      <c r="F52" s="57" t="e">
        <f t="shared" si="74"/>
        <v>#REF!</v>
      </c>
      <c r="G52" s="31">
        <v>0</v>
      </c>
      <c r="H52" s="30" t="e">
        <f t="shared" si="73"/>
        <v>#REF!</v>
      </c>
      <c r="I52" s="31">
        <v>0</v>
      </c>
      <c r="J52" s="30" t="e">
        <f t="shared" si="61"/>
        <v>#REF!</v>
      </c>
      <c r="K52" s="31">
        <v>0</v>
      </c>
      <c r="L52" s="30" t="e">
        <f t="shared" si="62"/>
        <v>#REF!</v>
      </c>
      <c r="M52" s="31">
        <v>0</v>
      </c>
      <c r="N52" s="30" t="e">
        <f t="shared" si="63"/>
        <v>#REF!</v>
      </c>
      <c r="O52" s="31">
        <v>0</v>
      </c>
      <c r="P52" s="30" t="e">
        <f t="shared" si="64"/>
        <v>#REF!</v>
      </c>
      <c r="Q52" s="31">
        <v>0</v>
      </c>
      <c r="R52" s="30" t="e">
        <f t="shared" si="65"/>
        <v>#REF!</v>
      </c>
      <c r="S52" s="31">
        <v>0</v>
      </c>
      <c r="T52" s="30" t="e">
        <f t="shared" si="66"/>
        <v>#REF!</v>
      </c>
      <c r="U52" s="31">
        <v>0</v>
      </c>
      <c r="V52" s="30" t="e">
        <f t="shared" si="67"/>
        <v>#REF!</v>
      </c>
      <c r="W52" s="31">
        <v>0.3</v>
      </c>
      <c r="X52" s="30" t="e">
        <f t="shared" si="68"/>
        <v>#REF!</v>
      </c>
      <c r="Y52" s="31">
        <v>0.3</v>
      </c>
      <c r="Z52" s="30" t="e">
        <f t="shared" si="69"/>
        <v>#REF!</v>
      </c>
      <c r="AA52" s="31">
        <v>0.4</v>
      </c>
      <c r="AB52" s="30" t="e">
        <f t="shared" si="70"/>
        <v>#REF!</v>
      </c>
      <c r="AC52" s="32">
        <v>0</v>
      </c>
      <c r="AD52" s="399" t="e">
        <f t="shared" si="14"/>
        <v>#REF!</v>
      </c>
      <c r="AE52" s="70">
        <f t="shared" si="71"/>
        <v>1</v>
      </c>
      <c r="AF52" s="399" t="e">
        <f t="shared" si="16"/>
        <v>#REF!</v>
      </c>
    </row>
    <row r="53" spans="1:32" s="69" customFormat="1" ht="11.25" x14ac:dyDescent="0.2">
      <c r="A53" s="101" t="e">
        <f>ORÇAMENTO!#REF!</f>
        <v>#REF!</v>
      </c>
      <c r="B53" s="68" t="e">
        <f>ORÇAMENTO!#REF!</f>
        <v>#REF!</v>
      </c>
      <c r="C53" s="30" t="e">
        <f t="shared" si="72"/>
        <v>#REF!</v>
      </c>
      <c r="D53" s="33" t="e">
        <f t="shared" si="60"/>
        <v>#REF!</v>
      </c>
      <c r="E53" s="87" t="e">
        <f>ORÇAMENTO!#REF!</f>
        <v>#REF!</v>
      </c>
      <c r="F53" s="57" t="e">
        <f t="shared" si="74"/>
        <v>#REF!</v>
      </c>
      <c r="G53" s="31">
        <v>0</v>
      </c>
      <c r="H53" s="30" t="e">
        <f t="shared" si="73"/>
        <v>#REF!</v>
      </c>
      <c r="I53" s="31">
        <v>0</v>
      </c>
      <c r="J53" s="30" t="e">
        <f t="shared" si="61"/>
        <v>#REF!</v>
      </c>
      <c r="K53" s="31">
        <v>0</v>
      </c>
      <c r="L53" s="30" t="e">
        <f t="shared" si="62"/>
        <v>#REF!</v>
      </c>
      <c r="M53" s="31">
        <v>0</v>
      </c>
      <c r="N53" s="30" t="e">
        <f t="shared" si="63"/>
        <v>#REF!</v>
      </c>
      <c r="O53" s="31">
        <v>0</v>
      </c>
      <c r="P53" s="30" t="e">
        <f t="shared" si="64"/>
        <v>#REF!</v>
      </c>
      <c r="Q53" s="31">
        <v>0</v>
      </c>
      <c r="R53" s="30" t="e">
        <f t="shared" si="65"/>
        <v>#REF!</v>
      </c>
      <c r="S53" s="31">
        <v>0</v>
      </c>
      <c r="T53" s="30" t="e">
        <f t="shared" si="66"/>
        <v>#REF!</v>
      </c>
      <c r="U53" s="31">
        <v>0</v>
      </c>
      <c r="V53" s="30" t="e">
        <f t="shared" si="67"/>
        <v>#REF!</v>
      </c>
      <c r="W53" s="31">
        <v>0</v>
      </c>
      <c r="X53" s="30" t="e">
        <f t="shared" si="68"/>
        <v>#REF!</v>
      </c>
      <c r="Y53" s="31">
        <v>0</v>
      </c>
      <c r="Z53" s="30" t="e">
        <f t="shared" si="69"/>
        <v>#REF!</v>
      </c>
      <c r="AA53" s="31">
        <v>0</v>
      </c>
      <c r="AB53" s="30" t="e">
        <f t="shared" si="70"/>
        <v>#REF!</v>
      </c>
      <c r="AC53" s="32">
        <v>1</v>
      </c>
      <c r="AD53" s="399" t="e">
        <f t="shared" si="14"/>
        <v>#REF!</v>
      </c>
      <c r="AE53" s="70">
        <f t="shared" si="71"/>
        <v>1</v>
      </c>
      <c r="AF53" s="399" t="e">
        <f t="shared" si="16"/>
        <v>#REF!</v>
      </c>
    </row>
    <row r="54" spans="1:32" s="69" customFormat="1" ht="11.25" x14ac:dyDescent="0.2">
      <c r="A54" s="34"/>
      <c r="B54" s="35" t="s">
        <v>63</v>
      </c>
      <c r="C54" s="28"/>
      <c r="D54" s="29"/>
      <c r="E54" s="29"/>
      <c r="F54" s="61" t="e">
        <f>SUM(F14:F53)</f>
        <v>#REF!</v>
      </c>
      <c r="G54" s="48" t="e">
        <f>F54/$E55*100</f>
        <v>#REF!</v>
      </c>
      <c r="H54" s="28" t="e">
        <f>SUM(H14:H53)</f>
        <v>#REF!</v>
      </c>
      <c r="I54" s="48" t="e">
        <f>H54/$E55*100</f>
        <v>#REF!</v>
      </c>
      <c r="J54" s="28" t="e">
        <f>SUM(J14:J53)</f>
        <v>#REF!</v>
      </c>
      <c r="K54" s="48" t="e">
        <f>J54/$E55*100</f>
        <v>#REF!</v>
      </c>
      <c r="L54" s="28" t="e">
        <f>SUM(L14:L53)</f>
        <v>#REF!</v>
      </c>
      <c r="M54" s="48" t="e">
        <f>L54/$E55*100</f>
        <v>#REF!</v>
      </c>
      <c r="N54" s="28" t="e">
        <f>SUM(N14:N53)</f>
        <v>#REF!</v>
      </c>
      <c r="O54" s="48" t="e">
        <f>N54/$E55*100</f>
        <v>#REF!</v>
      </c>
      <c r="P54" s="28" t="e">
        <f>SUM(P14:P53)</f>
        <v>#REF!</v>
      </c>
      <c r="Q54" s="48" t="e">
        <f>P54/$E55*100</f>
        <v>#REF!</v>
      </c>
      <c r="R54" s="28" t="e">
        <f>SUM(R14:R53)</f>
        <v>#REF!</v>
      </c>
      <c r="S54" s="48" t="e">
        <f>R54/$E55*100</f>
        <v>#REF!</v>
      </c>
      <c r="T54" s="28" t="e">
        <f>SUM(T14:T53)</f>
        <v>#REF!</v>
      </c>
      <c r="U54" s="48" t="e">
        <f>T54/$E55*100</f>
        <v>#REF!</v>
      </c>
      <c r="V54" s="28" t="e">
        <f>SUM(V14:V53)</f>
        <v>#REF!</v>
      </c>
      <c r="W54" s="48" t="e">
        <f>V54/$E55*100</f>
        <v>#REF!</v>
      </c>
      <c r="X54" s="28" t="e">
        <f>SUM(X14:X53)</f>
        <v>#REF!</v>
      </c>
      <c r="Y54" s="48" t="e">
        <f>X54/$E55*100</f>
        <v>#REF!</v>
      </c>
      <c r="Z54" s="28" t="e">
        <f>SUM(Z14:Z53)</f>
        <v>#REF!</v>
      </c>
      <c r="AA54" s="48" t="e">
        <f>Z54/$E55*100</f>
        <v>#REF!</v>
      </c>
      <c r="AB54" s="28" t="e">
        <f>SUM(AB14:AB53)</f>
        <v>#REF!</v>
      </c>
      <c r="AC54" s="53" t="e">
        <f>AB54/$E55*100</f>
        <v>#REF!</v>
      </c>
      <c r="AD54" s="400" t="e">
        <f>AD45+AD44+AD34+AD23+AD13</f>
        <v>#REF!</v>
      </c>
      <c r="AF54" s="399"/>
    </row>
    <row r="55" spans="1:32" s="69" customFormat="1" ht="11.25" x14ac:dyDescent="0.2">
      <c r="A55" s="34"/>
      <c r="B55" s="34" t="s">
        <v>64</v>
      </c>
      <c r="C55" s="30"/>
      <c r="D55" s="33" t="e">
        <f>SUM(D14:D53)</f>
        <v>#REF!</v>
      </c>
      <c r="E55" s="33" t="e">
        <f>+E23+E13+E34+E43+E45</f>
        <v>#REF!</v>
      </c>
      <c r="F55" s="62"/>
      <c r="G55" s="49"/>
      <c r="H55" s="56"/>
      <c r="I55" s="49"/>
      <c r="J55" s="56"/>
      <c r="K55" s="49"/>
      <c r="L55" s="56"/>
      <c r="M55" s="49"/>
      <c r="N55" s="56"/>
      <c r="O55" s="49"/>
      <c r="P55" s="56"/>
      <c r="Q55" s="49"/>
      <c r="R55" s="56"/>
      <c r="S55" s="49"/>
      <c r="T55" s="56"/>
      <c r="U55" s="49"/>
      <c r="V55" s="56"/>
      <c r="W55" s="49"/>
      <c r="X55" s="56"/>
      <c r="Y55" s="49"/>
      <c r="Z55" s="56"/>
      <c r="AA55" s="49"/>
      <c r="AB55" s="56"/>
      <c r="AC55" s="54"/>
    </row>
    <row r="56" spans="1:32" s="69" customFormat="1" ht="11.25" x14ac:dyDescent="0.2">
      <c r="A56" s="36"/>
      <c r="B56" s="37" t="s">
        <v>65</v>
      </c>
      <c r="C56" s="38"/>
      <c r="D56" s="39"/>
      <c r="E56" s="39" t="e">
        <f>F54+H54+J54+L54+N54+P54+R54+T54+V54+X54+Z54+AB54</f>
        <v>#REF!</v>
      </c>
      <c r="F56" s="58" t="e">
        <f>F54</f>
        <v>#REF!</v>
      </c>
      <c r="G56" s="50" t="e">
        <f>G54</f>
        <v>#REF!</v>
      </c>
      <c r="H56" s="38" t="e">
        <f t="shared" ref="H56:AC56" si="75">H54+F56</f>
        <v>#REF!</v>
      </c>
      <c r="I56" s="50" t="e">
        <f t="shared" si="75"/>
        <v>#REF!</v>
      </c>
      <c r="J56" s="38" t="e">
        <f t="shared" si="75"/>
        <v>#REF!</v>
      </c>
      <c r="K56" s="50" t="e">
        <f t="shared" si="75"/>
        <v>#REF!</v>
      </c>
      <c r="L56" s="38" t="e">
        <f t="shared" si="75"/>
        <v>#REF!</v>
      </c>
      <c r="M56" s="50" t="e">
        <f t="shared" si="75"/>
        <v>#REF!</v>
      </c>
      <c r="N56" s="38" t="e">
        <f t="shared" si="75"/>
        <v>#REF!</v>
      </c>
      <c r="O56" s="50" t="e">
        <f t="shared" si="75"/>
        <v>#REF!</v>
      </c>
      <c r="P56" s="38" t="e">
        <f t="shared" si="75"/>
        <v>#REF!</v>
      </c>
      <c r="Q56" s="50" t="e">
        <f t="shared" si="75"/>
        <v>#REF!</v>
      </c>
      <c r="R56" s="38" t="e">
        <f t="shared" si="75"/>
        <v>#REF!</v>
      </c>
      <c r="S56" s="50" t="e">
        <f t="shared" si="75"/>
        <v>#REF!</v>
      </c>
      <c r="T56" s="38" t="e">
        <f t="shared" si="75"/>
        <v>#REF!</v>
      </c>
      <c r="U56" s="50" t="e">
        <f t="shared" si="75"/>
        <v>#REF!</v>
      </c>
      <c r="V56" s="38" t="e">
        <f t="shared" si="75"/>
        <v>#REF!</v>
      </c>
      <c r="W56" s="50" t="e">
        <f t="shared" si="75"/>
        <v>#REF!</v>
      </c>
      <c r="X56" s="38" t="e">
        <f t="shared" si="75"/>
        <v>#REF!</v>
      </c>
      <c r="Y56" s="50" t="e">
        <f t="shared" si="75"/>
        <v>#REF!</v>
      </c>
      <c r="Z56" s="38" t="e">
        <f t="shared" si="75"/>
        <v>#REF!</v>
      </c>
      <c r="AA56" s="50" t="e">
        <f t="shared" si="75"/>
        <v>#REF!</v>
      </c>
      <c r="AB56" s="38" t="e">
        <f t="shared" si="75"/>
        <v>#REF!</v>
      </c>
      <c r="AC56" s="55" t="e">
        <f t="shared" si="75"/>
        <v>#REF!</v>
      </c>
    </row>
    <row r="59" spans="1:32" x14ac:dyDescent="0.2">
      <c r="B59" s="102"/>
    </row>
    <row r="60" spans="1:32" x14ac:dyDescent="0.2">
      <c r="B60" s="103" t="s">
        <v>1312</v>
      </c>
    </row>
  </sheetData>
  <mergeCells count="17">
    <mergeCell ref="V11:W11"/>
    <mergeCell ref="J11:K11"/>
    <mergeCell ref="Z11:AA11"/>
    <mergeCell ref="AB11:AC11"/>
    <mergeCell ref="D11:D12"/>
    <mergeCell ref="P11:Q11"/>
    <mergeCell ref="X11:Y11"/>
    <mergeCell ref="L11:M11"/>
    <mergeCell ref="N11:O11"/>
    <mergeCell ref="R11:S11"/>
    <mergeCell ref="T11:U11"/>
    <mergeCell ref="H11:I11"/>
    <mergeCell ref="A11:A12"/>
    <mergeCell ref="B11:B12"/>
    <mergeCell ref="C11:C12"/>
    <mergeCell ref="E11:E12"/>
    <mergeCell ref="F11:G11"/>
  </mergeCells>
  <pageMargins left="0.31496062992125984" right="0.23622047244094491" top="0.25" bottom="0.19685039370078741" header="0.18" footer="0.23622047244094491"/>
  <pageSetup paperSize="9" scale="68" fitToWidth="0" orientation="landscape" horizontalDpi="300" verticalDpi="4294967293" r:id="rId1"/>
  <headerFooter alignWithMargins="0">
    <oddFooter>Página &amp;P de &amp;N</oddFooter>
  </headerFooter>
  <colBreaks count="1" manualBreakCount="1">
    <brk id="1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"/>
  <sheetViews>
    <sheetView view="pageBreakPreview" zoomScale="60" workbookViewId="0">
      <selection activeCell="B10" sqref="B10:B13"/>
    </sheetView>
  </sheetViews>
  <sheetFormatPr defaultRowHeight="15" x14ac:dyDescent="0.25"/>
  <cols>
    <col min="1" max="1" width="15.5703125" customWidth="1"/>
    <col min="2" max="2" width="63.85546875" customWidth="1"/>
    <col min="5" max="5" width="12.28515625" customWidth="1"/>
    <col min="8" max="8" width="10.140625" customWidth="1"/>
    <col min="11" max="11" width="11.28515625" customWidth="1"/>
  </cols>
  <sheetData>
    <row r="1" spans="1:11" s="85" customFormat="1" ht="24" thickBot="1" x14ac:dyDescent="0.3">
      <c r="A1" s="447" t="s">
        <v>1311</v>
      </c>
      <c r="B1" s="448"/>
      <c r="C1" s="448"/>
      <c r="D1" s="448"/>
      <c r="E1" s="448"/>
      <c r="F1" s="448"/>
      <c r="G1" s="448"/>
      <c r="H1" s="448"/>
      <c r="I1" s="448"/>
      <c r="J1" s="448"/>
      <c r="K1" s="449"/>
    </row>
    <row r="2" spans="1:11" s="85" customFormat="1" ht="15.75" thickBot="1" x14ac:dyDescent="0.3"/>
    <row r="3" spans="1:11" s="85" customFormat="1" ht="19.5" thickBot="1" x14ac:dyDescent="0.3">
      <c r="A3" s="444" t="s">
        <v>1310</v>
      </c>
      <c r="B3" s="445"/>
      <c r="C3" s="445"/>
      <c r="D3" s="445"/>
      <c r="E3" s="445"/>
      <c r="F3" s="445"/>
      <c r="G3" s="445"/>
      <c r="H3" s="445"/>
      <c r="I3" s="445"/>
      <c r="J3" s="445"/>
      <c r="K3" s="446"/>
    </row>
    <row r="4" spans="1:11" s="85" customFormat="1" ht="18.75" x14ac:dyDescent="0.25">
      <c r="A4" s="93"/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1" x14ac:dyDescent="0.25">
      <c r="A5" s="80" t="s">
        <v>306</v>
      </c>
      <c r="B5" s="80" t="s">
        <v>307</v>
      </c>
      <c r="C5" s="451" t="s">
        <v>308</v>
      </c>
      <c r="D5" s="451"/>
      <c r="E5" s="451"/>
      <c r="F5" s="451" t="s">
        <v>309</v>
      </c>
      <c r="G5" s="451"/>
      <c r="H5" s="451"/>
      <c r="I5" s="451" t="s">
        <v>310</v>
      </c>
      <c r="J5" s="451"/>
      <c r="K5" s="451"/>
    </row>
    <row r="6" spans="1:11" x14ac:dyDescent="0.25">
      <c r="A6" s="428"/>
      <c r="B6" s="429"/>
      <c r="C6" s="427"/>
      <c r="D6" s="427"/>
      <c r="E6" s="427"/>
      <c r="F6" s="427"/>
      <c r="G6" s="427"/>
      <c r="H6" s="427"/>
      <c r="I6" s="427"/>
      <c r="J6" s="427"/>
      <c r="K6" s="427"/>
    </row>
    <row r="7" spans="1:11" x14ac:dyDescent="0.25">
      <c r="A7" s="428"/>
      <c r="B7" s="429"/>
      <c r="C7" s="427"/>
      <c r="D7" s="427"/>
      <c r="E7" s="427"/>
      <c r="F7" s="427"/>
      <c r="G7" s="427"/>
      <c r="H7" s="427"/>
      <c r="I7" s="427"/>
      <c r="J7" s="427"/>
      <c r="K7" s="427"/>
    </row>
    <row r="8" spans="1:11" x14ac:dyDescent="0.25">
      <c r="A8" s="428"/>
      <c r="B8" s="429"/>
      <c r="C8" s="450"/>
      <c r="D8" s="450"/>
      <c r="E8" s="450"/>
      <c r="F8" s="450"/>
      <c r="G8" s="450"/>
      <c r="H8" s="450"/>
      <c r="I8" s="450"/>
      <c r="J8" s="450"/>
      <c r="K8" s="450"/>
    </row>
    <row r="9" spans="1:11" x14ac:dyDescent="0.25">
      <c r="A9" s="428"/>
      <c r="B9" s="429"/>
      <c r="C9" s="81"/>
      <c r="D9" s="82"/>
      <c r="E9" s="95"/>
      <c r="F9" s="81"/>
      <c r="G9" s="82"/>
      <c r="H9" s="96"/>
      <c r="I9" s="81"/>
      <c r="J9" s="82"/>
      <c r="K9" s="95"/>
    </row>
    <row r="10" spans="1:11" x14ac:dyDescent="0.25">
      <c r="A10" s="428" t="s">
        <v>553</v>
      </c>
      <c r="B10" s="429" t="e">
        <f>ORÇAMENTO!#REF!</f>
        <v>#REF!</v>
      </c>
      <c r="C10" s="427" t="s">
        <v>1267</v>
      </c>
      <c r="D10" s="427"/>
      <c r="E10" s="427"/>
      <c r="F10" s="427" t="s">
        <v>1270</v>
      </c>
      <c r="G10" s="427"/>
      <c r="H10" s="427"/>
      <c r="I10" s="427" t="s">
        <v>1273</v>
      </c>
      <c r="J10" s="427"/>
      <c r="K10" s="427"/>
    </row>
    <row r="11" spans="1:11" x14ac:dyDescent="0.25">
      <c r="A11" s="428"/>
      <c r="B11" s="429"/>
      <c r="C11" s="427" t="s">
        <v>1268</v>
      </c>
      <c r="D11" s="427"/>
      <c r="E11" s="427"/>
      <c r="F11" s="427" t="s">
        <v>1271</v>
      </c>
      <c r="G11" s="427"/>
      <c r="H11" s="427"/>
      <c r="I11" s="427" t="s">
        <v>1274</v>
      </c>
      <c r="J11" s="427"/>
      <c r="K11" s="427"/>
    </row>
    <row r="12" spans="1:11" x14ac:dyDescent="0.25">
      <c r="A12" s="428"/>
      <c r="B12" s="429"/>
      <c r="C12" s="427" t="s">
        <v>1268</v>
      </c>
      <c r="D12" s="427"/>
      <c r="E12" s="427"/>
      <c r="F12" s="427" t="s">
        <v>1272</v>
      </c>
      <c r="G12" s="427"/>
      <c r="H12" s="427"/>
      <c r="I12" s="427" t="s">
        <v>1275</v>
      </c>
      <c r="J12" s="427"/>
      <c r="K12" s="427"/>
    </row>
    <row r="13" spans="1:11" x14ac:dyDescent="0.25">
      <c r="A13" s="428"/>
      <c r="B13" s="429"/>
      <c r="C13" s="81" t="s">
        <v>312</v>
      </c>
      <c r="D13" s="82"/>
      <c r="E13" s="96">
        <v>5.61</v>
      </c>
      <c r="F13" s="81" t="s">
        <v>311</v>
      </c>
      <c r="G13" s="82"/>
      <c r="H13" s="95">
        <v>4.9800000000000004</v>
      </c>
      <c r="I13" s="81" t="s">
        <v>311</v>
      </c>
      <c r="J13" s="82"/>
      <c r="K13" s="95">
        <v>5.75</v>
      </c>
    </row>
    <row r="14" spans="1:11" x14ac:dyDescent="0.25">
      <c r="A14" s="428" t="s">
        <v>628</v>
      </c>
      <c r="B14" s="429" t="e">
        <f>ORÇAMENTO!#REF!</f>
        <v>#REF!</v>
      </c>
      <c r="C14" s="427" t="s">
        <v>1267</v>
      </c>
      <c r="D14" s="427"/>
      <c r="E14" s="427"/>
      <c r="F14" s="427" t="s">
        <v>1270</v>
      </c>
      <c r="G14" s="427"/>
      <c r="H14" s="427"/>
      <c r="I14" s="427" t="s">
        <v>1273</v>
      </c>
      <c r="J14" s="427"/>
      <c r="K14" s="427"/>
    </row>
    <row r="15" spans="1:11" x14ac:dyDescent="0.25">
      <c r="A15" s="428"/>
      <c r="B15" s="429"/>
      <c r="C15" s="427" t="s">
        <v>1268</v>
      </c>
      <c r="D15" s="427"/>
      <c r="E15" s="427"/>
      <c r="F15" s="427" t="s">
        <v>1271</v>
      </c>
      <c r="G15" s="427"/>
      <c r="H15" s="427"/>
      <c r="I15" s="427" t="s">
        <v>1274</v>
      </c>
      <c r="J15" s="427"/>
      <c r="K15" s="427"/>
    </row>
    <row r="16" spans="1:11" x14ac:dyDescent="0.25">
      <c r="A16" s="428"/>
      <c r="B16" s="429"/>
      <c r="C16" s="427" t="s">
        <v>1269</v>
      </c>
      <c r="D16" s="427"/>
      <c r="E16" s="427"/>
      <c r="F16" s="427" t="s">
        <v>1272</v>
      </c>
      <c r="G16" s="427"/>
      <c r="H16" s="427"/>
      <c r="I16" s="427" t="s">
        <v>1275</v>
      </c>
      <c r="J16" s="427"/>
      <c r="K16" s="427"/>
    </row>
    <row r="17" spans="1:11" x14ac:dyDescent="0.25">
      <c r="A17" s="428"/>
      <c r="B17" s="429"/>
      <c r="C17" s="81" t="s">
        <v>312</v>
      </c>
      <c r="D17" s="82"/>
      <c r="E17" s="96">
        <v>5.8</v>
      </c>
      <c r="F17" s="81" t="s">
        <v>311</v>
      </c>
      <c r="G17" s="82"/>
      <c r="H17" s="95">
        <v>5.9</v>
      </c>
      <c r="I17" s="81" t="s">
        <v>311</v>
      </c>
      <c r="J17" s="82"/>
      <c r="K17" s="95">
        <v>5.38</v>
      </c>
    </row>
    <row r="18" spans="1:11" x14ac:dyDescent="0.25">
      <c r="A18" s="428" t="s">
        <v>629</v>
      </c>
      <c r="B18" s="429" t="e">
        <f>ORÇAMENTO!#REF!</f>
        <v>#REF!</v>
      </c>
      <c r="C18" s="427" t="s">
        <v>1267</v>
      </c>
      <c r="D18" s="427"/>
      <c r="E18" s="427"/>
      <c r="F18" s="427" t="s">
        <v>1270</v>
      </c>
      <c r="G18" s="427"/>
      <c r="H18" s="427"/>
      <c r="I18" s="427" t="s">
        <v>1273</v>
      </c>
      <c r="J18" s="427"/>
      <c r="K18" s="427"/>
    </row>
    <row r="19" spans="1:11" x14ac:dyDescent="0.25">
      <c r="A19" s="428"/>
      <c r="B19" s="429"/>
      <c r="C19" s="427" t="s">
        <v>1268</v>
      </c>
      <c r="D19" s="427"/>
      <c r="E19" s="427"/>
      <c r="F19" s="427" t="s">
        <v>1271</v>
      </c>
      <c r="G19" s="427"/>
      <c r="H19" s="427"/>
      <c r="I19" s="427" t="s">
        <v>1274</v>
      </c>
      <c r="J19" s="427"/>
      <c r="K19" s="427"/>
    </row>
    <row r="20" spans="1:11" x14ac:dyDescent="0.25">
      <c r="A20" s="428"/>
      <c r="B20" s="429"/>
      <c r="C20" s="427" t="s">
        <v>1269</v>
      </c>
      <c r="D20" s="427"/>
      <c r="E20" s="427"/>
      <c r="F20" s="427" t="s">
        <v>1272</v>
      </c>
      <c r="G20" s="427"/>
      <c r="H20" s="427"/>
      <c r="I20" s="427" t="s">
        <v>1275</v>
      </c>
      <c r="J20" s="427"/>
      <c r="K20" s="427"/>
    </row>
    <row r="21" spans="1:11" x14ac:dyDescent="0.25">
      <c r="A21" s="428"/>
      <c r="B21" s="429"/>
      <c r="C21" s="81" t="s">
        <v>312</v>
      </c>
      <c r="D21" s="82"/>
      <c r="E21" s="96">
        <v>5.48</v>
      </c>
      <c r="F21" s="81" t="s">
        <v>311</v>
      </c>
      <c r="G21" s="82"/>
      <c r="H21" s="95">
        <v>5.45</v>
      </c>
      <c r="I21" s="81" t="s">
        <v>311</v>
      </c>
      <c r="J21" s="82"/>
      <c r="K21" s="95">
        <v>5.57</v>
      </c>
    </row>
    <row r="22" spans="1:11" x14ac:dyDescent="0.25">
      <c r="A22" s="428" t="s">
        <v>630</v>
      </c>
      <c r="B22" s="429" t="e">
        <f>ORÇAMENTO!#REF!</f>
        <v>#REF!</v>
      </c>
      <c r="C22" s="427" t="s">
        <v>1267</v>
      </c>
      <c r="D22" s="427"/>
      <c r="E22" s="427"/>
      <c r="F22" s="427" t="s">
        <v>1270</v>
      </c>
      <c r="G22" s="427"/>
      <c r="H22" s="427"/>
      <c r="I22" s="427" t="s">
        <v>1273</v>
      </c>
      <c r="J22" s="427"/>
      <c r="K22" s="427"/>
    </row>
    <row r="23" spans="1:11" x14ac:dyDescent="0.25">
      <c r="A23" s="428"/>
      <c r="B23" s="429"/>
      <c r="C23" s="427" t="s">
        <v>1268</v>
      </c>
      <c r="D23" s="427"/>
      <c r="E23" s="427"/>
      <c r="F23" s="427" t="s">
        <v>1271</v>
      </c>
      <c r="G23" s="427"/>
      <c r="H23" s="427"/>
      <c r="I23" s="427" t="s">
        <v>1274</v>
      </c>
      <c r="J23" s="427"/>
      <c r="K23" s="427"/>
    </row>
    <row r="24" spans="1:11" x14ac:dyDescent="0.25">
      <c r="A24" s="428"/>
      <c r="B24" s="429"/>
      <c r="C24" s="427" t="s">
        <v>1269</v>
      </c>
      <c r="D24" s="427"/>
      <c r="E24" s="427"/>
      <c r="F24" s="427" t="s">
        <v>1272</v>
      </c>
      <c r="G24" s="427"/>
      <c r="H24" s="427"/>
      <c r="I24" s="427" t="s">
        <v>1275</v>
      </c>
      <c r="J24" s="427"/>
      <c r="K24" s="427"/>
    </row>
    <row r="25" spans="1:11" x14ac:dyDescent="0.25">
      <c r="A25" s="428"/>
      <c r="B25" s="429"/>
      <c r="C25" s="81" t="s">
        <v>312</v>
      </c>
      <c r="D25" s="82"/>
      <c r="E25" s="95">
        <v>4.1399999999999997</v>
      </c>
      <c r="F25" s="81" t="s">
        <v>311</v>
      </c>
      <c r="G25" s="82"/>
      <c r="H25" s="96">
        <v>4.1500000000000004</v>
      </c>
      <c r="I25" s="81" t="s">
        <v>311</v>
      </c>
      <c r="J25" s="82"/>
      <c r="K25" s="95">
        <v>4.21</v>
      </c>
    </row>
    <row r="26" spans="1:11" x14ac:dyDescent="0.25">
      <c r="A26" s="428" t="s">
        <v>631</v>
      </c>
      <c r="B26" s="429" t="e">
        <f>ORÇAMENTO!#REF!</f>
        <v>#REF!</v>
      </c>
      <c r="C26" s="443" t="s">
        <v>1267</v>
      </c>
      <c r="D26" s="443"/>
      <c r="E26" s="443"/>
      <c r="F26" s="427" t="s">
        <v>1270</v>
      </c>
      <c r="G26" s="427"/>
      <c r="H26" s="427"/>
      <c r="I26" s="427" t="s">
        <v>1273</v>
      </c>
      <c r="J26" s="427"/>
      <c r="K26" s="427"/>
    </row>
    <row r="27" spans="1:11" x14ac:dyDescent="0.25">
      <c r="A27" s="428"/>
      <c r="B27" s="429"/>
      <c r="C27" s="427" t="s">
        <v>1268</v>
      </c>
      <c r="D27" s="427"/>
      <c r="E27" s="427"/>
      <c r="F27" s="427" t="s">
        <v>1271</v>
      </c>
      <c r="G27" s="427"/>
      <c r="H27" s="427"/>
      <c r="I27" s="427" t="s">
        <v>1274</v>
      </c>
      <c r="J27" s="427"/>
      <c r="K27" s="427"/>
    </row>
    <row r="28" spans="1:11" x14ac:dyDescent="0.25">
      <c r="A28" s="428"/>
      <c r="B28" s="429"/>
      <c r="C28" s="427" t="s">
        <v>1269</v>
      </c>
      <c r="D28" s="427"/>
      <c r="E28" s="427"/>
      <c r="F28" s="427" t="s">
        <v>1272</v>
      </c>
      <c r="G28" s="427"/>
      <c r="H28" s="427"/>
      <c r="I28" s="427" t="s">
        <v>1275</v>
      </c>
      <c r="J28" s="427"/>
      <c r="K28" s="427"/>
    </row>
    <row r="29" spans="1:11" x14ac:dyDescent="0.25">
      <c r="A29" s="428"/>
      <c r="B29" s="429"/>
      <c r="C29" s="81" t="s">
        <v>312</v>
      </c>
      <c r="D29" s="82"/>
      <c r="E29" s="97">
        <v>9.36</v>
      </c>
      <c r="F29" s="81" t="s">
        <v>311</v>
      </c>
      <c r="G29" s="82"/>
      <c r="H29" s="95">
        <v>9.58</v>
      </c>
      <c r="I29" s="81" t="s">
        <v>311</v>
      </c>
      <c r="J29" s="82"/>
      <c r="K29" s="95">
        <v>9.3000000000000007</v>
      </c>
    </row>
    <row r="30" spans="1:11" x14ac:dyDescent="0.25">
      <c r="A30" s="428" t="s">
        <v>631</v>
      </c>
      <c r="B30" s="429" t="e">
        <f>ORÇAMENTO!#REF!</f>
        <v>#REF!</v>
      </c>
      <c r="C30" s="427" t="s">
        <v>1267</v>
      </c>
      <c r="D30" s="427"/>
      <c r="E30" s="427"/>
      <c r="F30" s="427" t="s">
        <v>1270</v>
      </c>
      <c r="G30" s="427"/>
      <c r="H30" s="427"/>
      <c r="I30" s="427" t="s">
        <v>1273</v>
      </c>
      <c r="J30" s="427"/>
      <c r="K30" s="427"/>
    </row>
    <row r="31" spans="1:11" x14ac:dyDescent="0.25">
      <c r="A31" s="428"/>
      <c r="B31" s="429"/>
      <c r="C31" s="427" t="s">
        <v>1268</v>
      </c>
      <c r="D31" s="427"/>
      <c r="E31" s="427"/>
      <c r="F31" s="427" t="s">
        <v>1271</v>
      </c>
      <c r="G31" s="427"/>
      <c r="H31" s="427"/>
      <c r="I31" s="427" t="s">
        <v>1274</v>
      </c>
      <c r="J31" s="427"/>
      <c r="K31" s="427"/>
    </row>
    <row r="32" spans="1:11" x14ac:dyDescent="0.25">
      <c r="A32" s="428"/>
      <c r="B32" s="429"/>
      <c r="C32" s="427" t="s">
        <v>1269</v>
      </c>
      <c r="D32" s="427"/>
      <c r="E32" s="427"/>
      <c r="F32" s="427" t="s">
        <v>1272</v>
      </c>
      <c r="G32" s="427"/>
      <c r="H32" s="427"/>
      <c r="I32" s="427" t="s">
        <v>1275</v>
      </c>
      <c r="J32" s="427"/>
      <c r="K32" s="427"/>
    </row>
    <row r="33" spans="1:11" x14ac:dyDescent="0.25">
      <c r="A33" s="428"/>
      <c r="B33" s="429"/>
      <c r="C33" s="81" t="s">
        <v>312</v>
      </c>
      <c r="D33" s="82"/>
      <c r="E33" s="95">
        <v>129</v>
      </c>
      <c r="F33" s="81" t="s">
        <v>311</v>
      </c>
      <c r="G33" s="82"/>
      <c r="H33" s="95">
        <v>127</v>
      </c>
      <c r="I33" s="81" t="s">
        <v>311</v>
      </c>
      <c r="J33" s="82"/>
      <c r="K33" s="96">
        <v>128.5</v>
      </c>
    </row>
    <row r="34" spans="1:11" x14ac:dyDescent="0.25">
      <c r="A34" s="428" t="s">
        <v>641</v>
      </c>
      <c r="B34" s="429" t="e">
        <f>ORÇAMENTO!#REF!</f>
        <v>#REF!</v>
      </c>
      <c r="C34" s="427" t="s">
        <v>1267</v>
      </c>
      <c r="D34" s="427"/>
      <c r="E34" s="427"/>
      <c r="F34" s="427" t="s">
        <v>1270</v>
      </c>
      <c r="G34" s="427"/>
      <c r="H34" s="427"/>
      <c r="I34" s="427" t="s">
        <v>1273</v>
      </c>
      <c r="J34" s="427"/>
      <c r="K34" s="427"/>
    </row>
    <row r="35" spans="1:11" x14ac:dyDescent="0.25">
      <c r="A35" s="428"/>
      <c r="B35" s="429"/>
      <c r="C35" s="427" t="s">
        <v>1268</v>
      </c>
      <c r="D35" s="427"/>
      <c r="E35" s="427"/>
      <c r="F35" s="427" t="s">
        <v>1271</v>
      </c>
      <c r="G35" s="427"/>
      <c r="H35" s="427"/>
      <c r="I35" s="427" t="s">
        <v>1274</v>
      </c>
      <c r="J35" s="427"/>
      <c r="K35" s="427"/>
    </row>
    <row r="36" spans="1:11" x14ac:dyDescent="0.25">
      <c r="A36" s="428"/>
      <c r="B36" s="429"/>
      <c r="C36" s="427" t="s">
        <v>1269</v>
      </c>
      <c r="D36" s="427"/>
      <c r="E36" s="427"/>
      <c r="F36" s="427" t="s">
        <v>1272</v>
      </c>
      <c r="G36" s="427"/>
      <c r="H36" s="427"/>
      <c r="I36" s="427" t="s">
        <v>1275</v>
      </c>
      <c r="J36" s="427"/>
      <c r="K36" s="427"/>
    </row>
    <row r="37" spans="1:11" x14ac:dyDescent="0.25">
      <c r="A37" s="428"/>
      <c r="B37" s="429"/>
      <c r="C37" s="81" t="s">
        <v>312</v>
      </c>
      <c r="D37" s="82"/>
      <c r="E37" s="96">
        <v>4.3099999999999996</v>
      </c>
      <c r="F37" s="81" t="s">
        <v>311</v>
      </c>
      <c r="G37" s="82"/>
      <c r="H37" s="95">
        <v>4.24</v>
      </c>
      <c r="I37" s="81" t="s">
        <v>311</v>
      </c>
      <c r="J37" s="82"/>
      <c r="K37" s="95">
        <v>4.53</v>
      </c>
    </row>
    <row r="38" spans="1:11" x14ac:dyDescent="0.25">
      <c r="A38" s="428" t="s">
        <v>642</v>
      </c>
      <c r="B38" s="429" t="e">
        <f>ORÇAMENTO!#REF!</f>
        <v>#REF!</v>
      </c>
      <c r="C38" s="427" t="s">
        <v>1267</v>
      </c>
      <c r="D38" s="427"/>
      <c r="E38" s="427"/>
      <c r="F38" s="427" t="s">
        <v>1270</v>
      </c>
      <c r="G38" s="427"/>
      <c r="H38" s="427"/>
      <c r="I38" s="427" t="s">
        <v>1273</v>
      </c>
      <c r="J38" s="427"/>
      <c r="K38" s="427"/>
    </row>
    <row r="39" spans="1:11" x14ac:dyDescent="0.25">
      <c r="A39" s="428"/>
      <c r="B39" s="429"/>
      <c r="C39" s="427" t="s">
        <v>1268</v>
      </c>
      <c r="D39" s="427"/>
      <c r="E39" s="427"/>
      <c r="F39" s="427" t="s">
        <v>1271</v>
      </c>
      <c r="G39" s="427"/>
      <c r="H39" s="427"/>
      <c r="I39" s="427" t="s">
        <v>1274</v>
      </c>
      <c r="J39" s="427"/>
      <c r="K39" s="427"/>
    </row>
    <row r="40" spans="1:11" x14ac:dyDescent="0.25">
      <c r="A40" s="428"/>
      <c r="B40" s="429"/>
      <c r="C40" s="427" t="s">
        <v>1269</v>
      </c>
      <c r="D40" s="427"/>
      <c r="E40" s="427"/>
      <c r="F40" s="427" t="s">
        <v>1272</v>
      </c>
      <c r="G40" s="427"/>
      <c r="H40" s="427"/>
      <c r="I40" s="427" t="s">
        <v>1275</v>
      </c>
      <c r="J40" s="427"/>
      <c r="K40" s="427"/>
    </row>
    <row r="41" spans="1:11" x14ac:dyDescent="0.25">
      <c r="A41" s="428"/>
      <c r="B41" s="429"/>
      <c r="C41" s="81" t="s">
        <v>312</v>
      </c>
      <c r="D41" s="82"/>
      <c r="E41" s="95">
        <v>28</v>
      </c>
      <c r="F41" s="81" t="s">
        <v>311</v>
      </c>
      <c r="G41" s="82"/>
      <c r="H41" s="95">
        <v>28.4</v>
      </c>
      <c r="I41" s="81" t="s">
        <v>311</v>
      </c>
      <c r="J41" s="82"/>
      <c r="K41" s="96">
        <v>28.22</v>
      </c>
    </row>
    <row r="42" spans="1:11" x14ac:dyDescent="0.25">
      <c r="A42" s="428" t="s">
        <v>656</v>
      </c>
      <c r="B42" s="429" t="e">
        <f>ORÇAMENTO!#REF!</f>
        <v>#REF!</v>
      </c>
      <c r="C42" s="427" t="s">
        <v>1267</v>
      </c>
      <c r="D42" s="427"/>
      <c r="E42" s="427"/>
      <c r="F42" s="427" t="s">
        <v>1270</v>
      </c>
      <c r="G42" s="427"/>
      <c r="H42" s="427"/>
      <c r="I42" s="427" t="s">
        <v>1273</v>
      </c>
      <c r="J42" s="427"/>
      <c r="K42" s="427"/>
    </row>
    <row r="43" spans="1:11" x14ac:dyDescent="0.25">
      <c r="A43" s="428"/>
      <c r="B43" s="429"/>
      <c r="C43" s="427" t="s">
        <v>1268</v>
      </c>
      <c r="D43" s="427"/>
      <c r="E43" s="427"/>
      <c r="F43" s="427" t="s">
        <v>1271</v>
      </c>
      <c r="G43" s="427"/>
      <c r="H43" s="427"/>
      <c r="I43" s="427" t="s">
        <v>1274</v>
      </c>
      <c r="J43" s="427"/>
      <c r="K43" s="427"/>
    </row>
    <row r="44" spans="1:11" x14ac:dyDescent="0.25">
      <c r="A44" s="428"/>
      <c r="B44" s="429"/>
      <c r="C44" s="427" t="s">
        <v>1269</v>
      </c>
      <c r="D44" s="427"/>
      <c r="E44" s="427"/>
      <c r="F44" s="427" t="s">
        <v>1272</v>
      </c>
      <c r="G44" s="427"/>
      <c r="H44" s="427"/>
      <c r="I44" s="427" t="s">
        <v>1275</v>
      </c>
      <c r="J44" s="427"/>
      <c r="K44" s="427"/>
    </row>
    <row r="45" spans="1:11" x14ac:dyDescent="0.25">
      <c r="A45" s="428"/>
      <c r="B45" s="429"/>
      <c r="C45" s="81" t="s">
        <v>312</v>
      </c>
      <c r="D45" s="82"/>
      <c r="E45" s="95">
        <v>1.7</v>
      </c>
      <c r="F45" s="81" t="s">
        <v>311</v>
      </c>
      <c r="G45" s="82"/>
      <c r="H45" s="96">
        <v>1.6</v>
      </c>
      <c r="I45" s="81" t="s">
        <v>311</v>
      </c>
      <c r="J45" s="82"/>
      <c r="K45" s="95">
        <v>1.45</v>
      </c>
    </row>
    <row r="46" spans="1:11" ht="14.25" customHeight="1" x14ac:dyDescent="0.25">
      <c r="A46" s="428"/>
      <c r="B46" s="429"/>
      <c r="C46" s="427"/>
      <c r="D46" s="427"/>
      <c r="E46" s="427"/>
      <c r="F46" s="427"/>
      <c r="G46" s="427"/>
      <c r="H46" s="427"/>
      <c r="I46" s="427"/>
      <c r="J46" s="427"/>
      <c r="K46" s="427"/>
    </row>
    <row r="47" spans="1:11" x14ac:dyDescent="0.25">
      <c r="A47" s="428"/>
      <c r="B47" s="429"/>
      <c r="C47" s="427"/>
      <c r="D47" s="427"/>
      <c r="E47" s="427"/>
      <c r="F47" s="427"/>
      <c r="G47" s="427"/>
      <c r="H47" s="427"/>
      <c r="I47" s="427"/>
      <c r="J47" s="427"/>
      <c r="K47" s="427"/>
    </row>
    <row r="48" spans="1:11" x14ac:dyDescent="0.25">
      <c r="A48" s="428"/>
      <c r="B48" s="429"/>
      <c r="C48" s="427"/>
      <c r="D48" s="427"/>
      <c r="E48" s="427"/>
      <c r="F48" s="427"/>
      <c r="G48" s="427"/>
      <c r="H48" s="427"/>
      <c r="I48" s="427"/>
      <c r="J48" s="427"/>
      <c r="K48" s="427"/>
    </row>
    <row r="49" spans="1:11" x14ac:dyDescent="0.25">
      <c r="A49" s="428"/>
      <c r="B49" s="429"/>
      <c r="C49" s="81"/>
      <c r="D49" s="82"/>
      <c r="E49" s="96"/>
      <c r="F49" s="81"/>
      <c r="G49" s="82"/>
      <c r="H49" s="95"/>
      <c r="I49" s="81"/>
      <c r="J49" s="82"/>
      <c r="K49" s="95"/>
    </row>
    <row r="50" spans="1:11" ht="14.25" customHeight="1" x14ac:dyDescent="0.25">
      <c r="A50" s="428" t="s">
        <v>672</v>
      </c>
      <c r="B50" s="429" t="e">
        <f>ORÇAMENTO!#REF!</f>
        <v>#REF!</v>
      </c>
      <c r="C50" s="427" t="s">
        <v>1267</v>
      </c>
      <c r="D50" s="427"/>
      <c r="E50" s="427"/>
      <c r="F50" s="427" t="s">
        <v>1270</v>
      </c>
      <c r="G50" s="427"/>
      <c r="H50" s="427"/>
      <c r="I50" s="427" t="s">
        <v>1273</v>
      </c>
      <c r="J50" s="427"/>
      <c r="K50" s="427"/>
    </row>
    <row r="51" spans="1:11" x14ac:dyDescent="0.25">
      <c r="A51" s="428"/>
      <c r="B51" s="429"/>
      <c r="C51" s="427" t="s">
        <v>1268</v>
      </c>
      <c r="D51" s="427"/>
      <c r="E51" s="427"/>
      <c r="F51" s="427" t="s">
        <v>1271</v>
      </c>
      <c r="G51" s="427"/>
      <c r="H51" s="427"/>
      <c r="I51" s="427" t="s">
        <v>1274</v>
      </c>
      <c r="J51" s="427"/>
      <c r="K51" s="427"/>
    </row>
    <row r="52" spans="1:11" x14ac:dyDescent="0.25">
      <c r="A52" s="428"/>
      <c r="B52" s="429"/>
      <c r="C52" s="427" t="s">
        <v>1269</v>
      </c>
      <c r="D52" s="427"/>
      <c r="E52" s="427"/>
      <c r="F52" s="427" t="s">
        <v>1272</v>
      </c>
      <c r="G52" s="427"/>
      <c r="H52" s="427"/>
      <c r="I52" s="427" t="s">
        <v>1275</v>
      </c>
      <c r="J52" s="427"/>
      <c r="K52" s="427"/>
    </row>
    <row r="53" spans="1:11" x14ac:dyDescent="0.25">
      <c r="A53" s="428"/>
      <c r="B53" s="429"/>
      <c r="C53" s="81" t="s">
        <v>312</v>
      </c>
      <c r="D53" s="82"/>
      <c r="E53" s="96">
        <v>332</v>
      </c>
      <c r="F53" s="81" t="s">
        <v>311</v>
      </c>
      <c r="G53" s="82"/>
      <c r="H53" s="95">
        <v>331.58</v>
      </c>
      <c r="I53" s="81" t="s">
        <v>311</v>
      </c>
      <c r="J53" s="82"/>
      <c r="K53" s="95">
        <v>334.95</v>
      </c>
    </row>
    <row r="54" spans="1:11" ht="14.25" customHeight="1" x14ac:dyDescent="0.25">
      <c r="A54" s="428" t="s">
        <v>673</v>
      </c>
      <c r="B54" s="429" t="e">
        <f>ORÇAMENTO!#REF!</f>
        <v>#REF!</v>
      </c>
      <c r="C54" s="436" t="s">
        <v>1267</v>
      </c>
      <c r="D54" s="437"/>
      <c r="E54" s="438"/>
      <c r="F54" s="427" t="s">
        <v>1270</v>
      </c>
      <c r="G54" s="427"/>
      <c r="H54" s="427"/>
      <c r="I54" s="427" t="s">
        <v>1273</v>
      </c>
      <c r="J54" s="427"/>
      <c r="K54" s="427"/>
    </row>
    <row r="55" spans="1:11" x14ac:dyDescent="0.25">
      <c r="A55" s="428"/>
      <c r="B55" s="429"/>
      <c r="C55" s="427" t="s">
        <v>1268</v>
      </c>
      <c r="D55" s="427"/>
      <c r="E55" s="427"/>
      <c r="F55" s="427" t="s">
        <v>1271</v>
      </c>
      <c r="G55" s="427"/>
      <c r="H55" s="427"/>
      <c r="I55" s="427" t="s">
        <v>1274</v>
      </c>
      <c r="J55" s="427"/>
      <c r="K55" s="427"/>
    </row>
    <row r="56" spans="1:11" x14ac:dyDescent="0.25">
      <c r="A56" s="428"/>
      <c r="B56" s="429"/>
      <c r="C56" s="427" t="s">
        <v>1269</v>
      </c>
      <c r="D56" s="427"/>
      <c r="E56" s="427"/>
      <c r="F56" s="427" t="s">
        <v>1272</v>
      </c>
      <c r="G56" s="427"/>
      <c r="H56" s="427"/>
      <c r="I56" s="427" t="s">
        <v>1275</v>
      </c>
      <c r="J56" s="427"/>
      <c r="K56" s="427"/>
    </row>
    <row r="57" spans="1:11" x14ac:dyDescent="0.25">
      <c r="A57" s="428"/>
      <c r="B57" s="429"/>
      <c r="C57" s="81" t="s">
        <v>312</v>
      </c>
      <c r="D57" s="82"/>
      <c r="E57" s="96">
        <v>346.13</v>
      </c>
      <c r="F57" s="81" t="s">
        <v>311</v>
      </c>
      <c r="G57" s="82"/>
      <c r="H57" s="95">
        <v>342.5</v>
      </c>
      <c r="I57" s="81" t="s">
        <v>311</v>
      </c>
      <c r="J57" s="82"/>
      <c r="K57" s="95">
        <v>347.49</v>
      </c>
    </row>
    <row r="58" spans="1:11" ht="14.25" customHeight="1" x14ac:dyDescent="0.25">
      <c r="A58" s="428" t="s">
        <v>680</v>
      </c>
      <c r="B58" s="429" t="e">
        <f>ORÇAMENTO!#REF!</f>
        <v>#REF!</v>
      </c>
      <c r="C58" s="427" t="s">
        <v>1267</v>
      </c>
      <c r="D58" s="427"/>
      <c r="E58" s="427"/>
      <c r="F58" s="427" t="s">
        <v>1270</v>
      </c>
      <c r="G58" s="427"/>
      <c r="H58" s="427"/>
      <c r="I58" s="427" t="s">
        <v>1273</v>
      </c>
      <c r="J58" s="427"/>
      <c r="K58" s="427"/>
    </row>
    <row r="59" spans="1:11" x14ac:dyDescent="0.25">
      <c r="A59" s="428"/>
      <c r="B59" s="429"/>
      <c r="C59" s="427" t="s">
        <v>1268</v>
      </c>
      <c r="D59" s="427"/>
      <c r="E59" s="427"/>
      <c r="F59" s="427" t="s">
        <v>1271</v>
      </c>
      <c r="G59" s="427"/>
      <c r="H59" s="427"/>
      <c r="I59" s="427" t="s">
        <v>1274</v>
      </c>
      <c r="J59" s="427"/>
      <c r="K59" s="427"/>
    </row>
    <row r="60" spans="1:11" x14ac:dyDescent="0.25">
      <c r="A60" s="428"/>
      <c r="B60" s="429"/>
      <c r="C60" s="427" t="s">
        <v>1269</v>
      </c>
      <c r="D60" s="427"/>
      <c r="E60" s="427"/>
      <c r="F60" s="427" t="s">
        <v>1272</v>
      </c>
      <c r="G60" s="427"/>
      <c r="H60" s="427"/>
      <c r="I60" s="427" t="s">
        <v>1275</v>
      </c>
      <c r="J60" s="427"/>
      <c r="K60" s="427"/>
    </row>
    <row r="61" spans="1:11" x14ac:dyDescent="0.25">
      <c r="A61" s="428"/>
      <c r="B61" s="429"/>
      <c r="C61" s="81" t="s">
        <v>312</v>
      </c>
      <c r="D61" s="82"/>
      <c r="E61" s="96">
        <v>390</v>
      </c>
      <c r="F61" s="81" t="s">
        <v>311</v>
      </c>
      <c r="G61" s="82"/>
      <c r="H61" s="95">
        <v>382.39</v>
      </c>
      <c r="I61" s="81" t="s">
        <v>311</v>
      </c>
      <c r="J61" s="82"/>
      <c r="K61" s="95">
        <v>391.27</v>
      </c>
    </row>
    <row r="62" spans="1:11" ht="14.25" customHeight="1" x14ac:dyDescent="0.25">
      <c r="A62" s="428" t="s">
        <v>687</v>
      </c>
      <c r="B62" s="429" t="e">
        <f>ORÇAMENTO!#REF!</f>
        <v>#REF!</v>
      </c>
      <c r="C62" s="427" t="s">
        <v>1267</v>
      </c>
      <c r="D62" s="427"/>
      <c r="E62" s="427"/>
      <c r="F62" s="427" t="s">
        <v>1270</v>
      </c>
      <c r="G62" s="427"/>
      <c r="H62" s="427"/>
      <c r="I62" s="427" t="s">
        <v>1273</v>
      </c>
      <c r="J62" s="427"/>
      <c r="K62" s="427"/>
    </row>
    <row r="63" spans="1:11" x14ac:dyDescent="0.25">
      <c r="A63" s="428"/>
      <c r="B63" s="429"/>
      <c r="C63" s="427" t="s">
        <v>1268</v>
      </c>
      <c r="D63" s="427"/>
      <c r="E63" s="427"/>
      <c r="F63" s="427" t="s">
        <v>1271</v>
      </c>
      <c r="G63" s="427"/>
      <c r="H63" s="427"/>
      <c r="I63" s="427" t="s">
        <v>1274</v>
      </c>
      <c r="J63" s="427"/>
      <c r="K63" s="427"/>
    </row>
    <row r="64" spans="1:11" x14ac:dyDescent="0.25">
      <c r="A64" s="428"/>
      <c r="B64" s="429"/>
      <c r="C64" s="427" t="s">
        <v>1269</v>
      </c>
      <c r="D64" s="427"/>
      <c r="E64" s="427"/>
      <c r="F64" s="427" t="s">
        <v>1272</v>
      </c>
      <c r="G64" s="427"/>
      <c r="H64" s="427"/>
      <c r="I64" s="427" t="s">
        <v>1275</v>
      </c>
      <c r="J64" s="427"/>
      <c r="K64" s="427"/>
    </row>
    <row r="65" spans="1:11" x14ac:dyDescent="0.25">
      <c r="A65" s="428"/>
      <c r="B65" s="429"/>
      <c r="C65" s="81" t="s">
        <v>312</v>
      </c>
      <c r="D65" s="82"/>
      <c r="E65" s="95">
        <v>2.9</v>
      </c>
      <c r="F65" s="81" t="s">
        <v>311</v>
      </c>
      <c r="G65" s="82"/>
      <c r="H65" s="95">
        <v>2.85</v>
      </c>
      <c r="I65" s="81" t="s">
        <v>311</v>
      </c>
      <c r="J65" s="82"/>
      <c r="K65" s="96">
        <v>2.88</v>
      </c>
    </row>
    <row r="66" spans="1:11" ht="14.25" customHeight="1" x14ac:dyDescent="0.25">
      <c r="A66" s="428" t="s">
        <v>688</v>
      </c>
      <c r="B66" s="429" t="e">
        <f>ORÇAMENTO!#REF!</f>
        <v>#REF!</v>
      </c>
      <c r="C66" s="427" t="s">
        <v>1267</v>
      </c>
      <c r="D66" s="427"/>
      <c r="E66" s="427"/>
      <c r="F66" s="427" t="s">
        <v>1270</v>
      </c>
      <c r="G66" s="427"/>
      <c r="H66" s="427"/>
      <c r="I66" s="427" t="s">
        <v>1273</v>
      </c>
      <c r="J66" s="427"/>
      <c r="K66" s="427"/>
    </row>
    <row r="67" spans="1:11" x14ac:dyDescent="0.25">
      <c r="A67" s="428"/>
      <c r="B67" s="429"/>
      <c r="C67" s="427" t="s">
        <v>1268</v>
      </c>
      <c r="D67" s="427"/>
      <c r="E67" s="427"/>
      <c r="F67" s="427" t="s">
        <v>1271</v>
      </c>
      <c r="G67" s="427"/>
      <c r="H67" s="427"/>
      <c r="I67" s="427" t="s">
        <v>1274</v>
      </c>
      <c r="J67" s="427"/>
      <c r="K67" s="427"/>
    </row>
    <row r="68" spans="1:11" x14ac:dyDescent="0.25">
      <c r="A68" s="428"/>
      <c r="B68" s="429"/>
      <c r="C68" s="427" t="s">
        <v>1269</v>
      </c>
      <c r="D68" s="427"/>
      <c r="E68" s="427"/>
      <c r="F68" s="427" t="s">
        <v>1272</v>
      </c>
      <c r="G68" s="427"/>
      <c r="H68" s="427"/>
      <c r="I68" s="427" t="s">
        <v>1275</v>
      </c>
      <c r="J68" s="427"/>
      <c r="K68" s="427"/>
    </row>
    <row r="69" spans="1:11" x14ac:dyDescent="0.25">
      <c r="A69" s="428"/>
      <c r="B69" s="429"/>
      <c r="C69" s="81" t="s">
        <v>312</v>
      </c>
      <c r="D69" s="82"/>
      <c r="E69" s="95">
        <v>13.6</v>
      </c>
      <c r="F69" s="81" t="s">
        <v>311</v>
      </c>
      <c r="G69" s="82"/>
      <c r="H69" s="95">
        <v>12.79</v>
      </c>
      <c r="I69" s="81" t="s">
        <v>311</v>
      </c>
      <c r="J69" s="82"/>
      <c r="K69" s="96">
        <v>13.45</v>
      </c>
    </row>
    <row r="70" spans="1:11" ht="14.25" customHeight="1" x14ac:dyDescent="0.25">
      <c r="A70" s="428"/>
      <c r="B70" s="429"/>
      <c r="C70" s="427"/>
      <c r="D70" s="427"/>
      <c r="E70" s="427"/>
      <c r="F70" s="427"/>
      <c r="G70" s="427"/>
      <c r="H70" s="427"/>
      <c r="I70" s="427"/>
      <c r="J70" s="427"/>
      <c r="K70" s="427"/>
    </row>
    <row r="71" spans="1:11" x14ac:dyDescent="0.25">
      <c r="A71" s="428"/>
      <c r="B71" s="429"/>
      <c r="C71" s="427"/>
      <c r="D71" s="427"/>
      <c r="E71" s="427"/>
      <c r="F71" s="427"/>
      <c r="G71" s="427"/>
      <c r="H71" s="427"/>
      <c r="I71" s="427"/>
      <c r="J71" s="427"/>
      <c r="K71" s="427"/>
    </row>
    <row r="72" spans="1:11" x14ac:dyDescent="0.25">
      <c r="A72" s="428"/>
      <c r="B72" s="429"/>
      <c r="C72" s="427"/>
      <c r="D72" s="427"/>
      <c r="E72" s="427"/>
      <c r="F72" s="427"/>
      <c r="G72" s="427"/>
      <c r="H72" s="427"/>
      <c r="I72" s="427"/>
      <c r="J72" s="427"/>
      <c r="K72" s="427"/>
    </row>
    <row r="73" spans="1:11" x14ac:dyDescent="0.25">
      <c r="A73" s="428"/>
      <c r="B73" s="429"/>
      <c r="C73" s="81"/>
      <c r="D73" s="82"/>
      <c r="E73" s="96"/>
      <c r="F73" s="81"/>
      <c r="G73" s="82"/>
      <c r="H73" s="95"/>
      <c r="I73" s="81"/>
      <c r="J73" s="82"/>
      <c r="K73" s="95"/>
    </row>
    <row r="74" spans="1:11" x14ac:dyDescent="0.25">
      <c r="A74" s="428"/>
      <c r="B74" s="429"/>
      <c r="C74" s="427"/>
      <c r="D74" s="427"/>
      <c r="E74" s="427"/>
      <c r="F74" s="427"/>
      <c r="G74" s="427"/>
      <c r="H74" s="427"/>
      <c r="I74" s="427"/>
      <c r="J74" s="427"/>
      <c r="K74" s="427"/>
    </row>
    <row r="75" spans="1:11" x14ac:dyDescent="0.25">
      <c r="A75" s="428"/>
      <c r="B75" s="429"/>
      <c r="C75" s="427"/>
      <c r="D75" s="427"/>
      <c r="E75" s="427"/>
      <c r="F75" s="427"/>
      <c r="G75" s="427"/>
      <c r="H75" s="427"/>
      <c r="I75" s="427"/>
      <c r="J75" s="427"/>
      <c r="K75" s="427"/>
    </row>
    <row r="76" spans="1:11" x14ac:dyDescent="0.25">
      <c r="A76" s="428"/>
      <c r="B76" s="429"/>
      <c r="C76" s="427"/>
      <c r="D76" s="427"/>
      <c r="E76" s="427"/>
      <c r="F76" s="427"/>
      <c r="G76" s="427"/>
      <c r="H76" s="427"/>
      <c r="I76" s="427"/>
      <c r="J76" s="427"/>
      <c r="K76" s="427"/>
    </row>
    <row r="77" spans="1:11" x14ac:dyDescent="0.25">
      <c r="A77" s="428"/>
      <c r="B77" s="429"/>
      <c r="C77" s="81"/>
      <c r="D77" s="82"/>
      <c r="E77" s="96"/>
      <c r="F77" s="81"/>
      <c r="G77" s="82"/>
      <c r="H77" s="95"/>
      <c r="I77" s="81"/>
      <c r="J77" s="82"/>
      <c r="K77" s="95"/>
    </row>
    <row r="78" spans="1:11" x14ac:dyDescent="0.25">
      <c r="A78" s="428" t="s">
        <v>1018</v>
      </c>
      <c r="B78" s="429" t="e">
        <f>ORÇAMENTO!#REF!</f>
        <v>#REF!</v>
      </c>
      <c r="C78" s="439" t="s">
        <v>1293</v>
      </c>
      <c r="D78" s="440"/>
      <c r="E78" s="441"/>
      <c r="F78" s="427" t="s">
        <v>1295</v>
      </c>
      <c r="G78" s="427"/>
      <c r="H78" s="427"/>
      <c r="I78" s="427" t="s">
        <v>1298</v>
      </c>
      <c r="J78" s="427"/>
      <c r="K78" s="427"/>
    </row>
    <row r="79" spans="1:11" x14ac:dyDescent="0.25">
      <c r="A79" s="428"/>
      <c r="B79" s="429"/>
      <c r="C79" s="427" t="s">
        <v>1294</v>
      </c>
      <c r="D79" s="427"/>
      <c r="E79" s="427"/>
      <c r="F79" s="427" t="s">
        <v>1296</v>
      </c>
      <c r="G79" s="427"/>
      <c r="H79" s="427"/>
      <c r="I79" s="427" t="s">
        <v>1299</v>
      </c>
      <c r="J79" s="427"/>
      <c r="K79" s="427"/>
    </row>
    <row r="80" spans="1:11" x14ac:dyDescent="0.25">
      <c r="A80" s="428"/>
      <c r="B80" s="429"/>
      <c r="C80" s="436" t="s">
        <v>1301</v>
      </c>
      <c r="D80" s="437"/>
      <c r="E80" s="438"/>
      <c r="F80" s="427" t="s">
        <v>1297</v>
      </c>
      <c r="G80" s="427"/>
      <c r="H80" s="427"/>
      <c r="I80" s="436" t="s">
        <v>1300</v>
      </c>
      <c r="J80" s="437"/>
      <c r="K80" s="438"/>
    </row>
    <row r="81" spans="1:11" x14ac:dyDescent="0.25">
      <c r="A81" s="428"/>
      <c r="B81" s="429"/>
      <c r="C81" s="81" t="s">
        <v>312</v>
      </c>
      <c r="D81" s="82"/>
      <c r="E81" s="96">
        <v>21.5</v>
      </c>
      <c r="F81" s="81" t="s">
        <v>311</v>
      </c>
      <c r="G81" s="82"/>
      <c r="H81" s="95">
        <v>25</v>
      </c>
      <c r="I81" s="81" t="s">
        <v>311</v>
      </c>
      <c r="J81" s="82"/>
      <c r="K81" s="95">
        <v>20</v>
      </c>
    </row>
    <row r="82" spans="1:11" ht="29.25" customHeight="1" x14ac:dyDescent="0.25">
      <c r="A82" s="428" t="s">
        <v>1019</v>
      </c>
      <c r="B82" s="429" t="e">
        <f>ORÇAMENTO!#REF!</f>
        <v>#REF!</v>
      </c>
      <c r="C82" s="439" t="s">
        <v>1293</v>
      </c>
      <c r="D82" s="440"/>
      <c r="E82" s="441"/>
      <c r="F82" s="427" t="s">
        <v>1295</v>
      </c>
      <c r="G82" s="427"/>
      <c r="H82" s="427"/>
      <c r="I82" s="427" t="s">
        <v>1298</v>
      </c>
      <c r="J82" s="427"/>
      <c r="K82" s="427"/>
    </row>
    <row r="83" spans="1:11" x14ac:dyDescent="0.25">
      <c r="A83" s="428"/>
      <c r="B83" s="429"/>
      <c r="C83" s="427" t="s">
        <v>1294</v>
      </c>
      <c r="D83" s="427"/>
      <c r="E83" s="427"/>
      <c r="F83" s="427" t="s">
        <v>1296</v>
      </c>
      <c r="G83" s="427"/>
      <c r="H83" s="427"/>
      <c r="I83" s="427" t="s">
        <v>1299</v>
      </c>
      <c r="J83" s="427"/>
      <c r="K83" s="427"/>
    </row>
    <row r="84" spans="1:11" ht="28.5" customHeight="1" x14ac:dyDescent="0.25">
      <c r="A84" s="428"/>
      <c r="B84" s="429"/>
      <c r="C84" s="442" t="s">
        <v>1301</v>
      </c>
      <c r="D84" s="442"/>
      <c r="E84" s="442"/>
      <c r="F84" s="427" t="s">
        <v>1297</v>
      </c>
      <c r="G84" s="427"/>
      <c r="H84" s="427"/>
      <c r="I84" s="427" t="s">
        <v>1300</v>
      </c>
      <c r="J84" s="427"/>
      <c r="K84" s="427"/>
    </row>
    <row r="85" spans="1:11" x14ac:dyDescent="0.25">
      <c r="A85" s="428"/>
      <c r="B85" s="429"/>
      <c r="C85" s="81" t="s">
        <v>312</v>
      </c>
      <c r="D85" s="82"/>
      <c r="E85" s="95">
        <v>30</v>
      </c>
      <c r="F85" s="81" t="s">
        <v>311</v>
      </c>
      <c r="G85" s="82"/>
      <c r="H85" s="96">
        <v>18</v>
      </c>
      <c r="I85" s="81" t="s">
        <v>311</v>
      </c>
      <c r="J85" s="82"/>
      <c r="K85" s="95">
        <v>18</v>
      </c>
    </row>
    <row r="86" spans="1:11" x14ac:dyDescent="0.25">
      <c r="A86" s="428" t="s">
        <v>1102</v>
      </c>
      <c r="B86" s="429" t="e">
        <f>ORÇAMENTO!#REF!</f>
        <v>#REF!</v>
      </c>
      <c r="C86" s="427" t="s">
        <v>1282</v>
      </c>
      <c r="D86" s="427"/>
      <c r="E86" s="427"/>
      <c r="F86" s="427" t="s">
        <v>1287</v>
      </c>
      <c r="G86" s="427"/>
      <c r="H86" s="427"/>
      <c r="I86" s="427" t="s">
        <v>1290</v>
      </c>
      <c r="J86" s="427"/>
      <c r="K86" s="427"/>
    </row>
    <row r="87" spans="1:11" x14ac:dyDescent="0.25">
      <c r="A87" s="428"/>
      <c r="B87" s="429"/>
      <c r="C87" s="427" t="s">
        <v>1283</v>
      </c>
      <c r="D87" s="427"/>
      <c r="E87" s="427"/>
      <c r="F87" s="427" t="s">
        <v>1288</v>
      </c>
      <c r="G87" s="427"/>
      <c r="H87" s="427"/>
      <c r="I87" s="427" t="s">
        <v>1291</v>
      </c>
      <c r="J87" s="427"/>
      <c r="K87" s="427"/>
    </row>
    <row r="88" spans="1:11" x14ac:dyDescent="0.25">
      <c r="A88" s="428"/>
      <c r="B88" s="429"/>
      <c r="C88" s="427" t="s">
        <v>1284</v>
      </c>
      <c r="D88" s="427"/>
      <c r="E88" s="427"/>
      <c r="F88" s="427" t="s">
        <v>1289</v>
      </c>
      <c r="G88" s="427"/>
      <c r="H88" s="427"/>
      <c r="I88" s="427" t="s">
        <v>1292</v>
      </c>
      <c r="J88" s="427"/>
      <c r="K88" s="427"/>
    </row>
    <row r="89" spans="1:11" x14ac:dyDescent="0.25">
      <c r="A89" s="428"/>
      <c r="B89" s="429"/>
      <c r="C89" s="81" t="s">
        <v>312</v>
      </c>
      <c r="D89" s="82"/>
      <c r="E89" s="95">
        <v>15</v>
      </c>
      <c r="F89" s="81" t="s">
        <v>311</v>
      </c>
      <c r="G89" s="82"/>
      <c r="H89" s="96">
        <v>12</v>
      </c>
      <c r="I89" s="81" t="s">
        <v>311</v>
      </c>
      <c r="J89" s="82"/>
      <c r="K89" s="95">
        <v>10</v>
      </c>
    </row>
    <row r="90" spans="1:11" x14ac:dyDescent="0.25">
      <c r="A90" s="428" t="s">
        <v>1103</v>
      </c>
      <c r="B90" s="429" t="e">
        <f>ORÇAMENTO!#REF!</f>
        <v>#REF!</v>
      </c>
      <c r="C90" s="427" t="s">
        <v>1282</v>
      </c>
      <c r="D90" s="427"/>
      <c r="E90" s="427"/>
      <c r="F90" s="427" t="s">
        <v>1287</v>
      </c>
      <c r="G90" s="427"/>
      <c r="H90" s="427"/>
      <c r="I90" s="427" t="s">
        <v>1290</v>
      </c>
      <c r="J90" s="427"/>
      <c r="K90" s="427"/>
    </row>
    <row r="91" spans="1:11" x14ac:dyDescent="0.25">
      <c r="A91" s="428"/>
      <c r="B91" s="429"/>
      <c r="C91" s="427" t="s">
        <v>1283</v>
      </c>
      <c r="D91" s="427"/>
      <c r="E91" s="427"/>
      <c r="F91" s="427" t="s">
        <v>1288</v>
      </c>
      <c r="G91" s="427"/>
      <c r="H91" s="427"/>
      <c r="I91" s="427" t="s">
        <v>1291</v>
      </c>
      <c r="J91" s="427"/>
      <c r="K91" s="427"/>
    </row>
    <row r="92" spans="1:11" x14ac:dyDescent="0.25">
      <c r="A92" s="428"/>
      <c r="B92" s="429"/>
      <c r="C92" s="427" t="s">
        <v>1284</v>
      </c>
      <c r="D92" s="427"/>
      <c r="E92" s="427"/>
      <c r="F92" s="427" t="s">
        <v>1289</v>
      </c>
      <c r="G92" s="427"/>
      <c r="H92" s="427"/>
      <c r="I92" s="427" t="s">
        <v>1292</v>
      </c>
      <c r="J92" s="427"/>
      <c r="K92" s="427"/>
    </row>
    <row r="93" spans="1:11" x14ac:dyDescent="0.25">
      <c r="A93" s="428"/>
      <c r="B93" s="429"/>
      <c r="C93" s="81" t="s">
        <v>312</v>
      </c>
      <c r="D93" s="82"/>
      <c r="E93" s="96">
        <v>20</v>
      </c>
      <c r="F93" s="81" t="s">
        <v>311</v>
      </c>
      <c r="G93" s="82"/>
      <c r="H93" s="95">
        <v>25</v>
      </c>
      <c r="I93" s="81" t="s">
        <v>311</v>
      </c>
      <c r="J93" s="82"/>
      <c r="K93" s="95">
        <v>10</v>
      </c>
    </row>
    <row r="94" spans="1:11" x14ac:dyDescent="0.25">
      <c r="A94" s="428" t="s">
        <v>1104</v>
      </c>
      <c r="B94" s="429" t="e">
        <f>ORÇAMENTO!#REF!</f>
        <v>#REF!</v>
      </c>
      <c r="C94" s="427" t="s">
        <v>1282</v>
      </c>
      <c r="D94" s="427"/>
      <c r="E94" s="427"/>
      <c r="F94" s="427" t="s">
        <v>1287</v>
      </c>
      <c r="G94" s="427"/>
      <c r="H94" s="427"/>
      <c r="I94" s="427" t="s">
        <v>1290</v>
      </c>
      <c r="J94" s="427"/>
      <c r="K94" s="427"/>
    </row>
    <row r="95" spans="1:11" x14ac:dyDescent="0.25">
      <c r="A95" s="428"/>
      <c r="B95" s="429"/>
      <c r="C95" s="427" t="s">
        <v>1283</v>
      </c>
      <c r="D95" s="427"/>
      <c r="E95" s="427"/>
      <c r="F95" s="427" t="s">
        <v>1288</v>
      </c>
      <c r="G95" s="427"/>
      <c r="H95" s="427"/>
      <c r="I95" s="427" t="s">
        <v>1291</v>
      </c>
      <c r="J95" s="427"/>
      <c r="K95" s="427"/>
    </row>
    <row r="96" spans="1:11" x14ac:dyDescent="0.25">
      <c r="A96" s="428"/>
      <c r="B96" s="429"/>
      <c r="C96" s="427" t="s">
        <v>1284</v>
      </c>
      <c r="D96" s="427"/>
      <c r="E96" s="427"/>
      <c r="F96" s="427" t="s">
        <v>1289</v>
      </c>
      <c r="G96" s="427"/>
      <c r="H96" s="427"/>
      <c r="I96" s="427" t="s">
        <v>1292</v>
      </c>
      <c r="J96" s="427"/>
      <c r="K96" s="427"/>
    </row>
    <row r="97" spans="1:11" x14ac:dyDescent="0.25">
      <c r="A97" s="428"/>
      <c r="B97" s="429"/>
      <c r="C97" s="81" t="s">
        <v>312</v>
      </c>
      <c r="D97" s="82"/>
      <c r="E97" s="95">
        <v>45</v>
      </c>
      <c r="F97" s="81" t="s">
        <v>311</v>
      </c>
      <c r="G97" s="82"/>
      <c r="H97" s="96">
        <v>36</v>
      </c>
      <c r="I97" s="81" t="s">
        <v>311</v>
      </c>
      <c r="J97" s="82"/>
      <c r="K97" s="95">
        <v>30</v>
      </c>
    </row>
    <row r="98" spans="1:11" x14ac:dyDescent="0.25">
      <c r="A98" s="430"/>
      <c r="B98" s="433"/>
      <c r="C98" s="436"/>
      <c r="D98" s="437"/>
      <c r="E98" s="438"/>
      <c r="F98" s="436"/>
      <c r="G98" s="437"/>
      <c r="H98" s="438"/>
      <c r="I98" s="436"/>
      <c r="J98" s="437"/>
      <c r="K98" s="438"/>
    </row>
    <row r="99" spans="1:11" x14ac:dyDescent="0.25">
      <c r="A99" s="431"/>
      <c r="B99" s="434"/>
      <c r="C99" s="436"/>
      <c r="D99" s="437"/>
      <c r="E99" s="438"/>
      <c r="F99" s="436"/>
      <c r="G99" s="437"/>
      <c r="H99" s="438"/>
      <c r="I99" s="436"/>
      <c r="J99" s="437"/>
      <c r="K99" s="438"/>
    </row>
    <row r="100" spans="1:11" x14ac:dyDescent="0.25">
      <c r="A100" s="431"/>
      <c r="B100" s="434"/>
      <c r="C100" s="452"/>
      <c r="D100" s="453"/>
      <c r="E100" s="454"/>
      <c r="F100" s="452"/>
      <c r="G100" s="453"/>
      <c r="H100" s="454"/>
      <c r="I100" s="452"/>
      <c r="J100" s="453"/>
      <c r="K100" s="454"/>
    </row>
    <row r="101" spans="1:11" x14ac:dyDescent="0.25">
      <c r="A101" s="432"/>
      <c r="B101" s="435"/>
      <c r="C101" s="81"/>
      <c r="D101" s="82"/>
      <c r="E101" s="96"/>
      <c r="F101" s="81"/>
      <c r="G101" s="82"/>
      <c r="H101" s="95"/>
      <c r="I101" s="81"/>
      <c r="J101" s="82"/>
      <c r="K101" s="95"/>
    </row>
    <row r="102" spans="1:11" x14ac:dyDescent="0.25">
      <c r="A102" s="428" t="s">
        <v>1693</v>
      </c>
      <c r="B102" s="429" t="s">
        <v>1694</v>
      </c>
      <c r="C102" s="427"/>
      <c r="D102" s="427"/>
      <c r="E102" s="427"/>
      <c r="F102" s="427"/>
      <c r="G102" s="427"/>
      <c r="H102" s="427"/>
      <c r="I102" s="427"/>
      <c r="J102" s="427"/>
      <c r="K102" s="427"/>
    </row>
    <row r="103" spans="1:11" x14ac:dyDescent="0.25">
      <c r="A103" s="428"/>
      <c r="B103" s="429"/>
      <c r="C103" s="427"/>
      <c r="D103" s="427"/>
      <c r="E103" s="427"/>
      <c r="F103" s="427"/>
      <c r="G103" s="427"/>
      <c r="H103" s="427"/>
      <c r="I103" s="427"/>
      <c r="J103" s="427"/>
      <c r="K103" s="427"/>
    </row>
    <row r="104" spans="1:11" x14ac:dyDescent="0.25">
      <c r="A104" s="428"/>
      <c r="B104" s="429"/>
      <c r="C104" s="427"/>
      <c r="D104" s="427"/>
      <c r="E104" s="427"/>
      <c r="F104" s="427"/>
      <c r="G104" s="427"/>
      <c r="H104" s="427"/>
      <c r="I104" s="427"/>
      <c r="J104" s="427"/>
      <c r="K104" s="427"/>
    </row>
    <row r="105" spans="1:11" s="85" customFormat="1" x14ac:dyDescent="0.25">
      <c r="A105" s="428"/>
      <c r="B105" s="429"/>
      <c r="C105" s="436" t="s">
        <v>1695</v>
      </c>
      <c r="D105" s="437"/>
      <c r="E105" s="438"/>
      <c r="F105" s="427" t="s">
        <v>1718</v>
      </c>
      <c r="G105" s="427"/>
      <c r="H105" s="427"/>
      <c r="I105" s="427" t="s">
        <v>1721</v>
      </c>
      <c r="J105" s="427"/>
      <c r="K105" s="427"/>
    </row>
    <row r="106" spans="1:11" s="85" customFormat="1" x14ac:dyDescent="0.25">
      <c r="A106" s="428"/>
      <c r="B106" s="429"/>
      <c r="C106" s="436" t="s">
        <v>1697</v>
      </c>
      <c r="D106" s="437"/>
      <c r="E106" s="438"/>
      <c r="F106" s="427" t="s">
        <v>1719</v>
      </c>
      <c r="G106" s="427"/>
      <c r="H106" s="427"/>
      <c r="I106" s="427" t="s">
        <v>1723</v>
      </c>
      <c r="J106" s="427"/>
      <c r="K106" s="427"/>
    </row>
    <row r="107" spans="1:11" s="85" customFormat="1" x14ac:dyDescent="0.25">
      <c r="A107" s="428"/>
      <c r="B107" s="429"/>
      <c r="C107" s="452" t="s">
        <v>1696</v>
      </c>
      <c r="D107" s="453"/>
      <c r="E107" s="454"/>
      <c r="F107" s="450" t="s">
        <v>1720</v>
      </c>
      <c r="G107" s="450"/>
      <c r="H107" s="450"/>
      <c r="I107" s="450" t="s">
        <v>1722</v>
      </c>
      <c r="J107" s="450"/>
      <c r="K107" s="450"/>
    </row>
    <row r="108" spans="1:11" s="85" customFormat="1" x14ac:dyDescent="0.25">
      <c r="A108" s="428"/>
      <c r="B108" s="429"/>
      <c r="C108" s="81" t="s">
        <v>312</v>
      </c>
      <c r="D108" s="82"/>
      <c r="E108" s="96">
        <v>131.38999999999999</v>
      </c>
      <c r="F108" s="81" t="s">
        <v>312</v>
      </c>
      <c r="G108" s="82"/>
      <c r="H108" s="406">
        <v>152.15</v>
      </c>
      <c r="I108" s="81" t="s">
        <v>312</v>
      </c>
      <c r="J108" s="82"/>
      <c r="K108" s="406">
        <v>127.5</v>
      </c>
    </row>
    <row r="109" spans="1:11" s="85" customFormat="1" x14ac:dyDescent="0.25">
      <c r="A109" s="428"/>
      <c r="B109" s="429"/>
      <c r="C109" s="427"/>
      <c r="D109" s="427"/>
      <c r="E109" s="427"/>
      <c r="F109" s="427"/>
      <c r="G109" s="427"/>
      <c r="H109" s="427"/>
      <c r="I109" s="427"/>
      <c r="J109" s="427"/>
      <c r="K109" s="427"/>
    </row>
    <row r="110" spans="1:11" s="85" customFormat="1" x14ac:dyDescent="0.25">
      <c r="A110" s="428"/>
      <c r="B110" s="429"/>
      <c r="C110" s="427"/>
      <c r="D110" s="427"/>
      <c r="E110" s="427"/>
      <c r="F110" s="427"/>
      <c r="G110" s="427"/>
      <c r="H110" s="427"/>
      <c r="I110" s="427"/>
      <c r="J110" s="427"/>
      <c r="K110" s="427"/>
    </row>
    <row r="111" spans="1:11" s="85" customFormat="1" x14ac:dyDescent="0.25">
      <c r="A111" s="428"/>
      <c r="B111" s="429"/>
      <c r="C111" s="427"/>
      <c r="D111" s="427"/>
      <c r="E111" s="427"/>
      <c r="F111" s="427"/>
      <c r="G111" s="427"/>
      <c r="H111" s="427"/>
      <c r="I111" s="436"/>
      <c r="J111" s="437"/>
      <c r="K111" s="438"/>
    </row>
    <row r="112" spans="1:11" x14ac:dyDescent="0.25">
      <c r="A112" s="428"/>
      <c r="B112" s="429"/>
      <c r="C112" s="455"/>
      <c r="D112" s="456"/>
      <c r="E112" s="457"/>
      <c r="F112" s="455"/>
      <c r="G112" s="456"/>
      <c r="H112" s="457"/>
      <c r="I112" s="455"/>
      <c r="J112" s="456"/>
      <c r="K112" s="457"/>
    </row>
    <row r="113" spans="1:11" s="85" customFormat="1" x14ac:dyDescent="0.25">
      <c r="A113" s="428" t="s">
        <v>1699</v>
      </c>
      <c r="B113" s="429" t="s">
        <v>1698</v>
      </c>
      <c r="C113" s="427"/>
      <c r="D113" s="427"/>
      <c r="E113" s="427"/>
      <c r="F113" s="427"/>
      <c r="G113" s="427"/>
      <c r="H113" s="427"/>
      <c r="I113" s="427"/>
      <c r="J113" s="427"/>
      <c r="K113" s="427"/>
    </row>
    <row r="114" spans="1:11" s="85" customFormat="1" x14ac:dyDescent="0.25">
      <c r="A114" s="428"/>
      <c r="B114" s="429"/>
      <c r="C114" s="427"/>
      <c r="D114" s="427"/>
      <c r="E114" s="427"/>
      <c r="F114" s="427"/>
      <c r="G114" s="427"/>
      <c r="H114" s="427"/>
      <c r="I114" s="427"/>
      <c r="J114" s="427"/>
      <c r="K114" s="427"/>
    </row>
    <row r="115" spans="1:11" s="85" customFormat="1" x14ac:dyDescent="0.25">
      <c r="A115" s="428"/>
      <c r="B115" s="429"/>
      <c r="C115" s="427"/>
      <c r="D115" s="427"/>
      <c r="E115" s="427"/>
      <c r="F115" s="427"/>
      <c r="G115" s="427"/>
      <c r="H115" s="427"/>
      <c r="I115" s="427"/>
      <c r="J115" s="427"/>
      <c r="K115" s="427"/>
    </row>
    <row r="116" spans="1:11" s="85" customFormat="1" x14ac:dyDescent="0.25">
      <c r="A116" s="428"/>
      <c r="B116" s="429"/>
      <c r="C116" s="436" t="s">
        <v>1695</v>
      </c>
      <c r="D116" s="437"/>
      <c r="E116" s="438"/>
      <c r="F116" s="427" t="s">
        <v>1718</v>
      </c>
      <c r="G116" s="427"/>
      <c r="H116" s="427"/>
      <c r="I116" s="427" t="s">
        <v>1721</v>
      </c>
      <c r="J116" s="427"/>
      <c r="K116" s="427"/>
    </row>
    <row r="117" spans="1:11" s="85" customFormat="1" x14ac:dyDescent="0.25">
      <c r="A117" s="428"/>
      <c r="B117" s="429"/>
      <c r="C117" s="436" t="s">
        <v>1697</v>
      </c>
      <c r="D117" s="437"/>
      <c r="E117" s="438"/>
      <c r="F117" s="427" t="s">
        <v>1719</v>
      </c>
      <c r="G117" s="427"/>
      <c r="H117" s="427"/>
      <c r="I117" s="427" t="s">
        <v>1723</v>
      </c>
      <c r="J117" s="427"/>
      <c r="K117" s="427"/>
    </row>
    <row r="118" spans="1:11" s="85" customFormat="1" x14ac:dyDescent="0.25">
      <c r="A118" s="428"/>
      <c r="B118" s="429"/>
      <c r="C118" s="452" t="s">
        <v>1696</v>
      </c>
      <c r="D118" s="453"/>
      <c r="E118" s="454"/>
      <c r="F118" s="450" t="s">
        <v>1720</v>
      </c>
      <c r="G118" s="450"/>
      <c r="H118" s="450"/>
      <c r="I118" s="450" t="s">
        <v>1722</v>
      </c>
      <c r="J118" s="450"/>
      <c r="K118" s="450"/>
    </row>
    <row r="119" spans="1:11" s="85" customFormat="1" x14ac:dyDescent="0.25">
      <c r="A119" s="428"/>
      <c r="B119" s="429"/>
      <c r="C119" s="81" t="s">
        <v>312</v>
      </c>
      <c r="D119" s="82"/>
      <c r="E119" s="96">
        <v>359.5</v>
      </c>
      <c r="F119" s="81" t="s">
        <v>312</v>
      </c>
      <c r="G119" s="82"/>
      <c r="H119" s="406">
        <v>378.2</v>
      </c>
      <c r="I119" s="81" t="s">
        <v>312</v>
      </c>
      <c r="J119" s="82"/>
      <c r="K119" s="406">
        <v>334.5</v>
      </c>
    </row>
    <row r="120" spans="1:11" s="85" customFormat="1" x14ac:dyDescent="0.25">
      <c r="A120" s="428"/>
      <c r="B120" s="429"/>
      <c r="C120" s="427"/>
      <c r="D120" s="427"/>
      <c r="E120" s="427"/>
      <c r="F120" s="427"/>
      <c r="G120" s="427"/>
      <c r="H120" s="427"/>
      <c r="I120" s="436"/>
      <c r="J120" s="437"/>
      <c r="K120" s="438"/>
    </row>
    <row r="121" spans="1:11" s="85" customFormat="1" x14ac:dyDescent="0.25">
      <c r="A121" s="428"/>
      <c r="B121" s="429"/>
      <c r="C121" s="427"/>
      <c r="D121" s="427"/>
      <c r="E121" s="427"/>
      <c r="F121" s="427"/>
      <c r="G121" s="427"/>
      <c r="H121" s="427"/>
      <c r="I121" s="427"/>
      <c r="J121" s="427"/>
      <c r="K121" s="427"/>
    </row>
    <row r="122" spans="1:11" s="85" customFormat="1" x14ac:dyDescent="0.25">
      <c r="A122" s="428"/>
      <c r="B122" s="429"/>
      <c r="C122" s="427"/>
      <c r="D122" s="427"/>
      <c r="E122" s="427"/>
      <c r="F122" s="427"/>
      <c r="G122" s="427"/>
      <c r="H122" s="427"/>
      <c r="I122" s="436"/>
      <c r="J122" s="437"/>
      <c r="K122" s="438"/>
    </row>
    <row r="123" spans="1:11" s="85" customFormat="1" x14ac:dyDescent="0.25">
      <c r="A123" s="428"/>
      <c r="B123" s="429"/>
      <c r="C123" s="455"/>
      <c r="D123" s="456"/>
      <c r="E123" s="457"/>
      <c r="F123" s="455"/>
      <c r="G123" s="456"/>
      <c r="H123" s="457"/>
      <c r="I123" s="455"/>
      <c r="J123" s="456"/>
      <c r="K123" s="457"/>
    </row>
    <row r="124" spans="1:11" s="85" customFormat="1" x14ac:dyDescent="0.25">
      <c r="A124" s="428" t="s">
        <v>1700</v>
      </c>
      <c r="B124" s="429" t="s">
        <v>1701</v>
      </c>
      <c r="C124" s="427"/>
      <c r="D124" s="427"/>
      <c r="E124" s="427"/>
      <c r="F124" s="427"/>
      <c r="G124" s="427"/>
      <c r="H124" s="427"/>
      <c r="I124" s="427"/>
      <c r="J124" s="427"/>
      <c r="K124" s="427"/>
    </row>
    <row r="125" spans="1:11" s="85" customFormat="1" x14ac:dyDescent="0.25">
      <c r="A125" s="428"/>
      <c r="B125" s="429"/>
      <c r="C125" s="427"/>
      <c r="D125" s="427"/>
      <c r="E125" s="427"/>
      <c r="F125" s="427"/>
      <c r="G125" s="427"/>
      <c r="H125" s="427"/>
      <c r="I125" s="427"/>
      <c r="J125" s="427"/>
      <c r="K125" s="427"/>
    </row>
    <row r="126" spans="1:11" s="85" customFormat="1" x14ac:dyDescent="0.25">
      <c r="A126" s="428"/>
      <c r="B126" s="429"/>
      <c r="C126" s="427"/>
      <c r="D126" s="427"/>
      <c r="E126" s="427"/>
      <c r="F126" s="427"/>
      <c r="G126" s="427"/>
      <c r="H126" s="427"/>
      <c r="I126" s="427"/>
      <c r="J126" s="427"/>
      <c r="K126" s="427"/>
    </row>
    <row r="127" spans="1:11" s="85" customFormat="1" x14ac:dyDescent="0.25">
      <c r="A127" s="428"/>
      <c r="B127" s="429"/>
      <c r="C127" s="436" t="s">
        <v>1695</v>
      </c>
      <c r="D127" s="437"/>
      <c r="E127" s="438"/>
      <c r="F127" s="427" t="s">
        <v>1718</v>
      </c>
      <c r="G127" s="427"/>
      <c r="H127" s="427"/>
      <c r="I127" s="427" t="s">
        <v>1721</v>
      </c>
      <c r="J127" s="427"/>
      <c r="K127" s="427"/>
    </row>
    <row r="128" spans="1:11" s="85" customFormat="1" x14ac:dyDescent="0.25">
      <c r="A128" s="428"/>
      <c r="B128" s="429"/>
      <c r="C128" s="436" t="s">
        <v>1697</v>
      </c>
      <c r="D128" s="437"/>
      <c r="E128" s="438"/>
      <c r="F128" s="427" t="s">
        <v>1719</v>
      </c>
      <c r="G128" s="427"/>
      <c r="H128" s="427"/>
      <c r="I128" s="427" t="s">
        <v>1723</v>
      </c>
      <c r="J128" s="427"/>
      <c r="K128" s="427"/>
    </row>
    <row r="129" spans="1:11" s="85" customFormat="1" x14ac:dyDescent="0.25">
      <c r="A129" s="428"/>
      <c r="B129" s="429"/>
      <c r="C129" s="452" t="s">
        <v>1696</v>
      </c>
      <c r="D129" s="453"/>
      <c r="E129" s="454"/>
      <c r="F129" s="450" t="s">
        <v>1720</v>
      </c>
      <c r="G129" s="450"/>
      <c r="H129" s="450"/>
      <c r="I129" s="450" t="s">
        <v>1722</v>
      </c>
      <c r="J129" s="450"/>
      <c r="K129" s="450"/>
    </row>
    <row r="130" spans="1:11" s="85" customFormat="1" x14ac:dyDescent="0.25">
      <c r="A130" s="428"/>
      <c r="B130" s="429"/>
      <c r="C130" s="81" t="s">
        <v>312</v>
      </c>
      <c r="D130" s="82"/>
      <c r="E130" s="96">
        <v>225</v>
      </c>
      <c r="F130" s="81" t="s">
        <v>312</v>
      </c>
      <c r="G130" s="82"/>
      <c r="H130" s="406">
        <v>218.9</v>
      </c>
      <c r="I130" s="81" t="s">
        <v>312</v>
      </c>
      <c r="J130" s="82"/>
      <c r="K130" s="406">
        <v>238.6</v>
      </c>
    </row>
    <row r="131" spans="1:11" s="85" customFormat="1" x14ac:dyDescent="0.25">
      <c r="A131" s="428"/>
      <c r="B131" s="429"/>
      <c r="C131" s="427"/>
      <c r="D131" s="427"/>
      <c r="E131" s="427"/>
      <c r="F131" s="427"/>
      <c r="G131" s="427"/>
      <c r="H131" s="427"/>
      <c r="I131" s="427"/>
      <c r="J131" s="427"/>
      <c r="K131" s="427"/>
    </row>
    <row r="132" spans="1:11" s="85" customFormat="1" x14ac:dyDescent="0.25">
      <c r="A132" s="428"/>
      <c r="B132" s="429"/>
      <c r="C132" s="427"/>
      <c r="D132" s="427"/>
      <c r="E132" s="427"/>
      <c r="F132" s="427"/>
      <c r="G132" s="427"/>
      <c r="H132" s="427"/>
      <c r="I132" s="427"/>
      <c r="J132" s="427"/>
      <c r="K132" s="427"/>
    </row>
    <row r="133" spans="1:11" s="85" customFormat="1" x14ac:dyDescent="0.25">
      <c r="A133" s="428"/>
      <c r="B133" s="429"/>
      <c r="C133" s="427"/>
      <c r="D133" s="427"/>
      <c r="E133" s="427"/>
      <c r="F133" s="427"/>
      <c r="G133" s="427"/>
      <c r="H133" s="427"/>
      <c r="I133" s="436"/>
      <c r="J133" s="437"/>
      <c r="K133" s="438"/>
    </row>
    <row r="134" spans="1:11" s="85" customFormat="1" x14ac:dyDescent="0.25">
      <c r="A134" s="428"/>
      <c r="B134" s="429"/>
      <c r="C134" s="455"/>
      <c r="D134" s="456"/>
      <c r="E134" s="457"/>
      <c r="F134" s="455"/>
      <c r="G134" s="456"/>
      <c r="H134" s="457"/>
      <c r="I134" s="455"/>
      <c r="J134" s="456"/>
      <c r="K134" s="457"/>
    </row>
    <row r="135" spans="1:11" s="85" customFormat="1" x14ac:dyDescent="0.25">
      <c r="A135" s="428" t="s">
        <v>1703</v>
      </c>
      <c r="B135" s="429" t="s">
        <v>1702</v>
      </c>
      <c r="C135" s="427"/>
      <c r="D135" s="427"/>
      <c r="E135" s="427"/>
      <c r="F135" s="427"/>
      <c r="G135" s="427"/>
      <c r="H135" s="427"/>
      <c r="I135" s="427"/>
      <c r="J135" s="427"/>
      <c r="K135" s="427"/>
    </row>
    <row r="136" spans="1:11" s="85" customFormat="1" x14ac:dyDescent="0.25">
      <c r="A136" s="428"/>
      <c r="B136" s="429"/>
      <c r="C136" s="427"/>
      <c r="D136" s="427"/>
      <c r="E136" s="427"/>
      <c r="F136" s="427"/>
      <c r="G136" s="427"/>
      <c r="H136" s="427"/>
      <c r="I136" s="427"/>
      <c r="J136" s="427"/>
      <c r="K136" s="427"/>
    </row>
    <row r="137" spans="1:11" s="85" customFormat="1" x14ac:dyDescent="0.25">
      <c r="A137" s="428"/>
      <c r="B137" s="429"/>
      <c r="C137" s="427"/>
      <c r="D137" s="427"/>
      <c r="E137" s="427"/>
      <c r="F137" s="427"/>
      <c r="G137" s="427"/>
      <c r="H137" s="427"/>
      <c r="I137" s="427"/>
      <c r="J137" s="427"/>
      <c r="K137" s="427"/>
    </row>
    <row r="138" spans="1:11" s="85" customFormat="1" x14ac:dyDescent="0.25">
      <c r="A138" s="428"/>
      <c r="B138" s="429"/>
      <c r="C138" s="436" t="s">
        <v>1695</v>
      </c>
      <c r="D138" s="437"/>
      <c r="E138" s="438"/>
      <c r="F138" s="427" t="s">
        <v>1718</v>
      </c>
      <c r="G138" s="427"/>
      <c r="H138" s="427"/>
      <c r="I138" s="427" t="s">
        <v>1721</v>
      </c>
      <c r="J138" s="427"/>
      <c r="K138" s="427"/>
    </row>
    <row r="139" spans="1:11" s="85" customFormat="1" x14ac:dyDescent="0.25">
      <c r="A139" s="428"/>
      <c r="B139" s="429"/>
      <c r="C139" s="436" t="s">
        <v>1697</v>
      </c>
      <c r="D139" s="437"/>
      <c r="E139" s="438"/>
      <c r="F139" s="427" t="s">
        <v>1719</v>
      </c>
      <c r="G139" s="427"/>
      <c r="H139" s="427"/>
      <c r="I139" s="427" t="s">
        <v>1723</v>
      </c>
      <c r="J139" s="427"/>
      <c r="K139" s="427"/>
    </row>
    <row r="140" spans="1:11" s="85" customFormat="1" x14ac:dyDescent="0.25">
      <c r="A140" s="428"/>
      <c r="B140" s="429"/>
      <c r="C140" s="452" t="s">
        <v>1696</v>
      </c>
      <c r="D140" s="453"/>
      <c r="E140" s="454"/>
      <c r="F140" s="450" t="s">
        <v>1720</v>
      </c>
      <c r="G140" s="450"/>
      <c r="H140" s="450"/>
      <c r="I140" s="450" t="s">
        <v>1722</v>
      </c>
      <c r="J140" s="450"/>
      <c r="K140" s="450"/>
    </row>
    <row r="141" spans="1:11" s="85" customFormat="1" x14ac:dyDescent="0.25">
      <c r="A141" s="428"/>
      <c r="B141" s="429"/>
      <c r="C141" s="81" t="s">
        <v>312</v>
      </c>
      <c r="D141" s="82"/>
      <c r="E141" s="96">
        <v>125.3</v>
      </c>
      <c r="F141" s="81" t="s">
        <v>312</v>
      </c>
      <c r="G141" s="82"/>
      <c r="H141" s="406">
        <v>115.8</v>
      </c>
      <c r="I141" s="81" t="s">
        <v>312</v>
      </c>
      <c r="J141" s="82"/>
      <c r="K141" s="406">
        <v>127.5</v>
      </c>
    </row>
    <row r="142" spans="1:11" s="85" customFormat="1" x14ac:dyDescent="0.25">
      <c r="A142" s="428"/>
      <c r="B142" s="429"/>
      <c r="C142" s="427"/>
      <c r="D142" s="427"/>
      <c r="E142" s="427"/>
      <c r="F142" s="427"/>
      <c r="G142" s="427"/>
      <c r="H142" s="427"/>
      <c r="I142" s="427"/>
      <c r="J142" s="427"/>
      <c r="K142" s="427"/>
    </row>
    <row r="143" spans="1:11" s="85" customFormat="1" x14ac:dyDescent="0.25">
      <c r="A143" s="428"/>
      <c r="B143" s="429"/>
      <c r="C143" s="427"/>
      <c r="D143" s="427"/>
      <c r="E143" s="427"/>
      <c r="F143" s="427"/>
      <c r="G143" s="427"/>
      <c r="H143" s="427"/>
      <c r="I143" s="427"/>
      <c r="J143" s="427"/>
      <c r="K143" s="427"/>
    </row>
    <row r="144" spans="1:11" s="85" customFormat="1" x14ac:dyDescent="0.25">
      <c r="A144" s="428"/>
      <c r="B144" s="429"/>
      <c r="C144" s="427"/>
      <c r="D144" s="427"/>
      <c r="E144" s="427"/>
      <c r="F144" s="427"/>
      <c r="G144" s="427"/>
      <c r="H144" s="427"/>
      <c r="I144" s="436"/>
      <c r="J144" s="437"/>
      <c r="K144" s="438"/>
    </row>
    <row r="145" spans="1:11" s="85" customFormat="1" x14ac:dyDescent="0.25">
      <c r="A145" s="428"/>
      <c r="B145" s="429"/>
      <c r="C145" s="455"/>
      <c r="D145" s="456"/>
      <c r="E145" s="457"/>
      <c r="F145" s="455"/>
      <c r="G145" s="456"/>
      <c r="H145" s="457"/>
      <c r="I145" s="455"/>
      <c r="J145" s="456"/>
      <c r="K145" s="457"/>
    </row>
    <row r="146" spans="1:11" s="85" customFormat="1" x14ac:dyDescent="0.25">
      <c r="A146" s="428" t="s">
        <v>1704</v>
      </c>
      <c r="B146" s="458" t="s">
        <v>1705</v>
      </c>
      <c r="C146" s="427"/>
      <c r="D146" s="427"/>
      <c r="E146" s="427"/>
      <c r="F146" s="427"/>
      <c r="G146" s="427"/>
      <c r="H146" s="427"/>
      <c r="I146" s="427"/>
      <c r="J146" s="427"/>
      <c r="K146" s="427"/>
    </row>
    <row r="147" spans="1:11" s="85" customFormat="1" x14ac:dyDescent="0.25">
      <c r="A147" s="428"/>
      <c r="B147" s="459"/>
      <c r="C147" s="427"/>
      <c r="D147" s="427"/>
      <c r="E147" s="427"/>
      <c r="F147" s="427"/>
      <c r="G147" s="427"/>
      <c r="H147" s="427"/>
      <c r="I147" s="427"/>
      <c r="J147" s="427"/>
      <c r="K147" s="427"/>
    </row>
    <row r="148" spans="1:11" s="85" customFormat="1" x14ac:dyDescent="0.25">
      <c r="A148" s="428"/>
      <c r="B148" s="459"/>
      <c r="C148" s="427"/>
      <c r="D148" s="427"/>
      <c r="E148" s="427"/>
      <c r="F148" s="427"/>
      <c r="G148" s="427"/>
      <c r="H148" s="427"/>
      <c r="I148" s="427"/>
      <c r="J148" s="427"/>
      <c r="K148" s="427"/>
    </row>
    <row r="149" spans="1:11" s="85" customFormat="1" x14ac:dyDescent="0.25">
      <c r="A149" s="428"/>
      <c r="B149" s="459"/>
      <c r="C149" s="436" t="s">
        <v>1695</v>
      </c>
      <c r="D149" s="437"/>
      <c r="E149" s="438"/>
      <c r="F149" s="427" t="s">
        <v>1718</v>
      </c>
      <c r="G149" s="427"/>
      <c r="H149" s="427"/>
      <c r="I149" s="427" t="s">
        <v>1721</v>
      </c>
      <c r="J149" s="427"/>
      <c r="K149" s="427"/>
    </row>
    <row r="150" spans="1:11" s="85" customFormat="1" x14ac:dyDescent="0.25">
      <c r="A150" s="428"/>
      <c r="B150" s="459"/>
      <c r="C150" s="436" t="s">
        <v>1697</v>
      </c>
      <c r="D150" s="437"/>
      <c r="E150" s="438"/>
      <c r="F150" s="427" t="s">
        <v>1719</v>
      </c>
      <c r="G150" s="427"/>
      <c r="H150" s="427"/>
      <c r="I150" s="427" t="s">
        <v>1723</v>
      </c>
      <c r="J150" s="427"/>
      <c r="K150" s="427"/>
    </row>
    <row r="151" spans="1:11" s="85" customFormat="1" x14ac:dyDescent="0.25">
      <c r="A151" s="428"/>
      <c r="B151" s="459"/>
      <c r="C151" s="452" t="s">
        <v>1696</v>
      </c>
      <c r="D151" s="453"/>
      <c r="E151" s="454"/>
      <c r="F151" s="450" t="s">
        <v>1720</v>
      </c>
      <c r="G151" s="450"/>
      <c r="H151" s="450"/>
      <c r="I151" s="450" t="s">
        <v>1722</v>
      </c>
      <c r="J151" s="450"/>
      <c r="K151" s="450"/>
    </row>
    <row r="152" spans="1:11" s="85" customFormat="1" x14ac:dyDescent="0.25">
      <c r="A152" s="428"/>
      <c r="B152" s="459"/>
      <c r="C152" s="81" t="s">
        <v>312</v>
      </c>
      <c r="D152" s="82"/>
      <c r="E152" s="96">
        <v>775</v>
      </c>
      <c r="F152" s="81" t="s">
        <v>312</v>
      </c>
      <c r="G152" s="82"/>
      <c r="H152" s="406">
        <v>922.3</v>
      </c>
      <c r="I152" s="81" t="s">
        <v>312</v>
      </c>
      <c r="J152" s="82"/>
      <c r="K152" s="406">
        <v>772.6</v>
      </c>
    </row>
    <row r="153" spans="1:11" s="85" customFormat="1" x14ac:dyDescent="0.25">
      <c r="A153" s="428"/>
      <c r="B153" s="459"/>
      <c r="C153" s="427"/>
      <c r="D153" s="427"/>
      <c r="E153" s="427"/>
      <c r="F153" s="427"/>
      <c r="G153" s="427"/>
      <c r="H153" s="427"/>
      <c r="I153" s="427"/>
      <c r="J153" s="427"/>
      <c r="K153" s="427"/>
    </row>
    <row r="154" spans="1:11" s="85" customFormat="1" x14ac:dyDescent="0.25">
      <c r="A154" s="428"/>
      <c r="B154" s="459"/>
      <c r="C154" s="427"/>
      <c r="D154" s="427"/>
      <c r="E154" s="427"/>
      <c r="F154" s="427"/>
      <c r="G154" s="427"/>
      <c r="H154" s="427"/>
      <c r="I154" s="427"/>
      <c r="J154" s="427"/>
      <c r="K154" s="427"/>
    </row>
    <row r="155" spans="1:11" s="85" customFormat="1" x14ac:dyDescent="0.25">
      <c r="A155" s="428"/>
      <c r="B155" s="459"/>
      <c r="C155" s="427"/>
      <c r="D155" s="427"/>
      <c r="E155" s="427"/>
      <c r="F155" s="427"/>
      <c r="G155" s="427"/>
      <c r="H155" s="427"/>
      <c r="I155" s="436"/>
      <c r="J155" s="437"/>
      <c r="K155" s="438"/>
    </row>
    <row r="156" spans="1:11" s="85" customFormat="1" x14ac:dyDescent="0.25">
      <c r="A156" s="428"/>
      <c r="B156" s="460"/>
      <c r="C156" s="455"/>
      <c r="D156" s="456"/>
      <c r="E156" s="457"/>
      <c r="F156" s="455"/>
      <c r="G156" s="456"/>
      <c r="H156" s="457"/>
      <c r="I156" s="455"/>
      <c r="J156" s="456"/>
      <c r="K156" s="457"/>
    </row>
    <row r="157" spans="1:11" s="85" customFormat="1" x14ac:dyDescent="0.25">
      <c r="A157" s="428" t="s">
        <v>1706</v>
      </c>
      <c r="B157" s="429" t="s">
        <v>1707</v>
      </c>
      <c r="C157" s="427"/>
      <c r="D157" s="427"/>
      <c r="E157" s="427"/>
      <c r="F157" s="427"/>
      <c r="G157" s="427"/>
      <c r="H157" s="427"/>
      <c r="I157" s="427"/>
      <c r="J157" s="427"/>
      <c r="K157" s="427"/>
    </row>
    <row r="158" spans="1:11" s="85" customFormat="1" x14ac:dyDescent="0.25">
      <c r="A158" s="428"/>
      <c r="B158" s="429"/>
      <c r="C158" s="427"/>
      <c r="D158" s="427"/>
      <c r="E158" s="427"/>
      <c r="F158" s="427"/>
      <c r="G158" s="427"/>
      <c r="H158" s="427"/>
      <c r="I158" s="427"/>
      <c r="J158" s="427"/>
      <c r="K158" s="427"/>
    </row>
    <row r="159" spans="1:11" s="85" customFormat="1" x14ac:dyDescent="0.25">
      <c r="A159" s="428"/>
      <c r="B159" s="429"/>
      <c r="C159" s="427"/>
      <c r="D159" s="427"/>
      <c r="E159" s="427"/>
      <c r="F159" s="427"/>
      <c r="G159" s="427"/>
      <c r="H159" s="427"/>
      <c r="I159" s="427"/>
      <c r="J159" s="427"/>
      <c r="K159" s="427"/>
    </row>
    <row r="160" spans="1:11" s="85" customFormat="1" x14ac:dyDescent="0.25">
      <c r="A160" s="428"/>
      <c r="B160" s="429"/>
      <c r="C160" s="436" t="s">
        <v>1695</v>
      </c>
      <c r="D160" s="437"/>
      <c r="E160" s="438"/>
      <c r="F160" s="427" t="s">
        <v>1718</v>
      </c>
      <c r="G160" s="427"/>
      <c r="H160" s="427"/>
      <c r="I160" s="427" t="s">
        <v>1721</v>
      </c>
      <c r="J160" s="427"/>
      <c r="K160" s="427"/>
    </row>
    <row r="161" spans="1:11" s="85" customFormat="1" x14ac:dyDescent="0.25">
      <c r="A161" s="428"/>
      <c r="B161" s="429"/>
      <c r="C161" s="436" t="s">
        <v>1697</v>
      </c>
      <c r="D161" s="437"/>
      <c r="E161" s="438"/>
      <c r="F161" s="427" t="s">
        <v>1719</v>
      </c>
      <c r="G161" s="427"/>
      <c r="H161" s="427"/>
      <c r="I161" s="427" t="s">
        <v>1723</v>
      </c>
      <c r="J161" s="427"/>
      <c r="K161" s="427"/>
    </row>
    <row r="162" spans="1:11" s="85" customFormat="1" x14ac:dyDescent="0.25">
      <c r="A162" s="428"/>
      <c r="B162" s="429"/>
      <c r="C162" s="452" t="s">
        <v>1696</v>
      </c>
      <c r="D162" s="453"/>
      <c r="E162" s="454"/>
      <c r="F162" s="450" t="s">
        <v>1720</v>
      </c>
      <c r="G162" s="450"/>
      <c r="H162" s="450"/>
      <c r="I162" s="450" t="s">
        <v>1722</v>
      </c>
      <c r="J162" s="450"/>
      <c r="K162" s="450"/>
    </row>
    <row r="163" spans="1:11" s="85" customFormat="1" x14ac:dyDescent="0.25">
      <c r="A163" s="428"/>
      <c r="B163" s="429"/>
      <c r="C163" s="81" t="s">
        <v>312</v>
      </c>
      <c r="D163" s="82"/>
      <c r="E163" s="96">
        <v>850</v>
      </c>
      <c r="F163" s="81" t="s">
        <v>312</v>
      </c>
      <c r="G163" s="82"/>
      <c r="H163" s="406">
        <v>912.3</v>
      </c>
      <c r="I163" s="81" t="s">
        <v>312</v>
      </c>
      <c r="J163" s="82"/>
      <c r="K163" s="406">
        <v>838.5</v>
      </c>
    </row>
    <row r="164" spans="1:11" s="85" customFormat="1" x14ac:dyDescent="0.25">
      <c r="A164" s="428"/>
      <c r="B164" s="429"/>
      <c r="C164" s="427"/>
      <c r="D164" s="427"/>
      <c r="E164" s="427"/>
      <c r="F164" s="427"/>
      <c r="G164" s="427"/>
      <c r="H164" s="427"/>
      <c r="I164" s="427"/>
      <c r="J164" s="427"/>
      <c r="K164" s="427"/>
    </row>
    <row r="165" spans="1:11" s="85" customFormat="1" x14ac:dyDescent="0.25">
      <c r="A165" s="428"/>
      <c r="B165" s="429"/>
      <c r="C165" s="427"/>
      <c r="D165" s="427"/>
      <c r="E165" s="427"/>
      <c r="F165" s="427"/>
      <c r="G165" s="427"/>
      <c r="H165" s="427"/>
      <c r="I165" s="427"/>
      <c r="J165" s="427"/>
      <c r="K165" s="427"/>
    </row>
    <row r="166" spans="1:11" s="85" customFormat="1" x14ac:dyDescent="0.25">
      <c r="A166" s="428"/>
      <c r="B166" s="429"/>
      <c r="C166" s="427"/>
      <c r="D166" s="427"/>
      <c r="E166" s="427"/>
      <c r="F166" s="427"/>
      <c r="G166" s="427"/>
      <c r="H166" s="427"/>
      <c r="I166" s="436"/>
      <c r="J166" s="437"/>
      <c r="K166" s="438"/>
    </row>
    <row r="167" spans="1:11" s="85" customFormat="1" x14ac:dyDescent="0.25">
      <c r="A167" s="428"/>
      <c r="B167" s="429"/>
      <c r="C167" s="455"/>
      <c r="D167" s="456"/>
      <c r="E167" s="457"/>
      <c r="F167" s="455"/>
      <c r="G167" s="456"/>
      <c r="H167" s="457"/>
      <c r="I167" s="455"/>
      <c r="J167" s="456"/>
      <c r="K167" s="457"/>
    </row>
    <row r="168" spans="1:11" s="85" customFormat="1" x14ac:dyDescent="0.25">
      <c r="A168" s="90"/>
      <c r="B168" s="91"/>
      <c r="C168" s="397"/>
      <c r="D168" s="397"/>
      <c r="E168" s="397"/>
      <c r="F168" s="397"/>
      <c r="G168" s="397"/>
      <c r="H168" s="397"/>
      <c r="I168" s="397"/>
      <c r="J168" s="397"/>
      <c r="K168" s="397"/>
    </row>
    <row r="169" spans="1:11" s="85" customFormat="1" x14ac:dyDescent="0.25">
      <c r="A169" s="428" t="s">
        <v>1709</v>
      </c>
      <c r="B169" s="429" t="s">
        <v>1708</v>
      </c>
      <c r="C169" s="427"/>
      <c r="D169" s="427"/>
      <c r="E169" s="427"/>
      <c r="F169" s="427"/>
      <c r="G169" s="427"/>
      <c r="H169" s="427"/>
      <c r="I169" s="427"/>
      <c r="J169" s="427"/>
      <c r="K169" s="427"/>
    </row>
    <row r="170" spans="1:11" s="85" customFormat="1" x14ac:dyDescent="0.25">
      <c r="A170" s="428"/>
      <c r="B170" s="429"/>
      <c r="C170" s="427"/>
      <c r="D170" s="427"/>
      <c r="E170" s="427"/>
      <c r="F170" s="427"/>
      <c r="G170" s="427"/>
      <c r="H170" s="427"/>
      <c r="I170" s="427"/>
      <c r="J170" s="427"/>
      <c r="K170" s="427"/>
    </row>
    <row r="171" spans="1:11" s="85" customFormat="1" x14ac:dyDescent="0.25">
      <c r="A171" s="428"/>
      <c r="B171" s="429"/>
      <c r="C171" s="427"/>
      <c r="D171" s="427"/>
      <c r="E171" s="427"/>
      <c r="F171" s="427"/>
      <c r="G171" s="427"/>
      <c r="H171" s="427"/>
      <c r="I171" s="427"/>
      <c r="J171" s="427"/>
      <c r="K171" s="427"/>
    </row>
    <row r="172" spans="1:11" s="85" customFormat="1" x14ac:dyDescent="0.25">
      <c r="A172" s="428"/>
      <c r="B172" s="429"/>
      <c r="C172" s="436" t="s">
        <v>1695</v>
      </c>
      <c r="D172" s="437"/>
      <c r="E172" s="438"/>
      <c r="F172" s="427" t="s">
        <v>1718</v>
      </c>
      <c r="G172" s="427"/>
      <c r="H172" s="427"/>
      <c r="I172" s="427" t="s">
        <v>1721</v>
      </c>
      <c r="J172" s="427"/>
      <c r="K172" s="427"/>
    </row>
    <row r="173" spans="1:11" s="85" customFormat="1" x14ac:dyDescent="0.25">
      <c r="A173" s="428"/>
      <c r="B173" s="429"/>
      <c r="C173" s="436" t="s">
        <v>1697</v>
      </c>
      <c r="D173" s="437"/>
      <c r="E173" s="438"/>
      <c r="F173" s="427" t="s">
        <v>1719</v>
      </c>
      <c r="G173" s="427"/>
      <c r="H173" s="427"/>
      <c r="I173" s="427" t="s">
        <v>1723</v>
      </c>
      <c r="J173" s="427"/>
      <c r="K173" s="427"/>
    </row>
    <row r="174" spans="1:11" s="85" customFormat="1" x14ac:dyDescent="0.25">
      <c r="A174" s="428"/>
      <c r="B174" s="429"/>
      <c r="C174" s="452" t="s">
        <v>1696</v>
      </c>
      <c r="D174" s="453"/>
      <c r="E174" s="454"/>
      <c r="F174" s="450" t="s">
        <v>1720</v>
      </c>
      <c r="G174" s="450"/>
      <c r="H174" s="450"/>
      <c r="I174" s="450" t="s">
        <v>1722</v>
      </c>
      <c r="J174" s="450"/>
      <c r="K174" s="450"/>
    </row>
    <row r="175" spans="1:11" s="85" customFormat="1" x14ac:dyDescent="0.25">
      <c r="A175" s="428"/>
      <c r="B175" s="429"/>
      <c r="C175" s="81" t="s">
        <v>312</v>
      </c>
      <c r="D175" s="82"/>
      <c r="E175" s="96">
        <v>960</v>
      </c>
      <c r="F175" s="81" t="s">
        <v>312</v>
      </c>
      <c r="G175" s="82"/>
      <c r="H175" s="406">
        <v>947.8</v>
      </c>
      <c r="I175" s="81" t="s">
        <v>312</v>
      </c>
      <c r="J175" s="82"/>
      <c r="K175" s="406">
        <v>1022</v>
      </c>
    </row>
    <row r="176" spans="1:11" s="85" customFormat="1" x14ac:dyDescent="0.25">
      <c r="A176" s="428"/>
      <c r="B176" s="429"/>
      <c r="C176" s="427"/>
      <c r="D176" s="427"/>
      <c r="E176" s="427"/>
      <c r="F176" s="427"/>
      <c r="G176" s="427"/>
      <c r="H176" s="427"/>
      <c r="I176" s="427"/>
      <c r="J176" s="427"/>
      <c r="K176" s="427"/>
    </row>
    <row r="177" spans="1:11" s="85" customFormat="1" x14ac:dyDescent="0.25">
      <c r="A177" s="428"/>
      <c r="B177" s="429"/>
      <c r="C177" s="427"/>
      <c r="D177" s="427"/>
      <c r="E177" s="427"/>
      <c r="F177" s="427"/>
      <c r="G177" s="427"/>
      <c r="H177" s="427"/>
      <c r="I177" s="427"/>
      <c r="J177" s="427"/>
      <c r="K177" s="427"/>
    </row>
    <row r="178" spans="1:11" s="85" customFormat="1" x14ac:dyDescent="0.25">
      <c r="A178" s="428"/>
      <c r="B178" s="429"/>
      <c r="C178" s="427"/>
      <c r="D178" s="427"/>
      <c r="E178" s="427"/>
      <c r="F178" s="427"/>
      <c r="G178" s="427"/>
      <c r="H178" s="427"/>
      <c r="I178" s="436"/>
      <c r="J178" s="437"/>
      <c r="K178" s="438"/>
    </row>
    <row r="179" spans="1:11" s="85" customFormat="1" x14ac:dyDescent="0.25">
      <c r="A179" s="428"/>
      <c r="B179" s="429"/>
      <c r="C179" s="455"/>
      <c r="D179" s="456"/>
      <c r="E179" s="457"/>
      <c r="F179" s="455"/>
      <c r="G179" s="456"/>
      <c r="H179" s="457"/>
      <c r="I179" s="455"/>
      <c r="J179" s="456"/>
      <c r="K179" s="457"/>
    </row>
    <row r="180" spans="1:11" s="85" customFormat="1" x14ac:dyDescent="0.25">
      <c r="A180" s="428" t="s">
        <v>1713</v>
      </c>
      <c r="B180" s="458" t="s">
        <v>1714</v>
      </c>
      <c r="C180" s="427"/>
      <c r="D180" s="427"/>
      <c r="E180" s="427"/>
      <c r="F180" s="427"/>
      <c r="G180" s="427"/>
      <c r="H180" s="427"/>
      <c r="I180" s="427"/>
      <c r="J180" s="427"/>
      <c r="K180" s="427"/>
    </row>
    <row r="181" spans="1:11" s="85" customFormat="1" x14ac:dyDescent="0.25">
      <c r="A181" s="428"/>
      <c r="B181" s="459"/>
      <c r="C181" s="427"/>
      <c r="D181" s="427"/>
      <c r="E181" s="427"/>
      <c r="F181" s="427"/>
      <c r="G181" s="427"/>
      <c r="H181" s="427"/>
      <c r="I181" s="427"/>
      <c r="J181" s="427"/>
      <c r="K181" s="427"/>
    </row>
    <row r="182" spans="1:11" s="85" customFormat="1" x14ac:dyDescent="0.25">
      <c r="A182" s="428"/>
      <c r="B182" s="459"/>
      <c r="C182" s="427"/>
      <c r="D182" s="427"/>
      <c r="E182" s="427"/>
      <c r="F182" s="427"/>
      <c r="G182" s="427"/>
      <c r="H182" s="427"/>
      <c r="I182" s="427"/>
      <c r="J182" s="427"/>
      <c r="K182" s="427"/>
    </row>
    <row r="183" spans="1:11" s="85" customFormat="1" ht="41.25" customHeight="1" x14ac:dyDescent="0.25">
      <c r="A183" s="428"/>
      <c r="B183" s="459"/>
      <c r="C183" s="461" t="s">
        <v>1717</v>
      </c>
      <c r="D183" s="462"/>
      <c r="E183" s="463"/>
      <c r="F183" s="464" t="s">
        <v>1724</v>
      </c>
      <c r="G183" s="465"/>
      <c r="H183" s="466"/>
      <c r="I183" s="439" t="s">
        <v>1727</v>
      </c>
      <c r="J183" s="440"/>
      <c r="K183" s="441"/>
    </row>
    <row r="184" spans="1:11" s="85" customFormat="1" x14ac:dyDescent="0.25">
      <c r="A184" s="428"/>
      <c r="B184" s="459"/>
      <c r="C184" s="436" t="s">
        <v>1716</v>
      </c>
      <c r="D184" s="437"/>
      <c r="E184" s="438"/>
      <c r="F184" s="450" t="s">
        <v>1725</v>
      </c>
      <c r="G184" s="427"/>
      <c r="H184" s="427"/>
      <c r="I184" s="450" t="s">
        <v>1726</v>
      </c>
      <c r="J184" s="427"/>
      <c r="K184" s="427"/>
    </row>
    <row r="185" spans="1:11" s="85" customFormat="1" x14ac:dyDescent="0.25">
      <c r="A185" s="428"/>
      <c r="B185" s="459"/>
      <c r="C185" s="452"/>
      <c r="D185" s="453"/>
      <c r="E185" s="454"/>
      <c r="F185" s="450"/>
      <c r="G185" s="450"/>
      <c r="H185" s="450"/>
      <c r="I185" s="450"/>
      <c r="J185" s="450"/>
      <c r="K185" s="450"/>
    </row>
    <row r="186" spans="1:11" s="85" customFormat="1" x14ac:dyDescent="0.25">
      <c r="A186" s="428"/>
      <c r="B186" s="459"/>
      <c r="C186" s="81" t="s">
        <v>312</v>
      </c>
      <c r="D186" s="82"/>
      <c r="E186" s="96">
        <v>714.29</v>
      </c>
      <c r="F186" s="81" t="s">
        <v>312</v>
      </c>
      <c r="G186" s="82"/>
      <c r="H186" s="406">
        <v>585</v>
      </c>
      <c r="I186" s="81" t="s">
        <v>312</v>
      </c>
      <c r="J186" s="82"/>
      <c r="K186" s="406">
        <v>1399</v>
      </c>
    </row>
    <row r="187" spans="1:11" s="85" customFormat="1" x14ac:dyDescent="0.25">
      <c r="A187" s="428"/>
      <c r="B187" s="459"/>
      <c r="C187" s="427"/>
      <c r="D187" s="427"/>
      <c r="E187" s="427"/>
      <c r="F187" s="427"/>
      <c r="G187" s="427"/>
      <c r="H187" s="427"/>
      <c r="I187" s="436"/>
      <c r="J187" s="437"/>
      <c r="K187" s="438"/>
    </row>
    <row r="188" spans="1:11" s="85" customFormat="1" x14ac:dyDescent="0.25">
      <c r="A188" s="428"/>
      <c r="B188" s="459"/>
      <c r="C188" s="427"/>
      <c r="D188" s="427"/>
      <c r="E188" s="427"/>
      <c r="F188" s="427"/>
      <c r="G188" s="427"/>
      <c r="H188" s="427"/>
      <c r="I188" s="427"/>
      <c r="J188" s="427"/>
      <c r="K188" s="427"/>
    </row>
    <row r="189" spans="1:11" s="85" customFormat="1" x14ac:dyDescent="0.25">
      <c r="A189" s="428"/>
      <c r="B189" s="459"/>
      <c r="C189" s="427"/>
      <c r="D189" s="427"/>
      <c r="E189" s="427"/>
      <c r="F189" s="427"/>
      <c r="G189" s="427"/>
      <c r="H189" s="427"/>
      <c r="I189" s="436"/>
      <c r="J189" s="437"/>
      <c r="K189" s="438"/>
    </row>
    <row r="190" spans="1:11" s="85" customFormat="1" x14ac:dyDescent="0.25">
      <c r="A190" s="428"/>
      <c r="B190" s="460"/>
      <c r="C190" s="455"/>
      <c r="D190" s="456"/>
      <c r="E190" s="457"/>
      <c r="F190" s="455"/>
      <c r="G190" s="456"/>
      <c r="H190" s="457"/>
      <c r="I190" s="455"/>
      <c r="J190" s="456"/>
      <c r="K190" s="457"/>
    </row>
    <row r="191" spans="1:11" s="85" customFormat="1" x14ac:dyDescent="0.25">
      <c r="A191" s="428" t="s">
        <v>1715</v>
      </c>
      <c r="B191" s="429" t="s">
        <v>1712</v>
      </c>
      <c r="C191" s="427"/>
      <c r="D191" s="427"/>
      <c r="E191" s="427"/>
      <c r="F191" s="427"/>
      <c r="G191" s="427"/>
      <c r="H191" s="427"/>
      <c r="I191" s="427"/>
      <c r="J191" s="427"/>
      <c r="K191" s="427"/>
    </row>
    <row r="192" spans="1:11" s="85" customFormat="1" x14ac:dyDescent="0.25">
      <c r="A192" s="428"/>
      <c r="B192" s="429"/>
      <c r="C192" s="427"/>
      <c r="D192" s="427"/>
      <c r="E192" s="427"/>
      <c r="F192" s="427"/>
      <c r="G192" s="427"/>
      <c r="H192" s="427"/>
      <c r="I192" s="427"/>
      <c r="J192" s="427"/>
      <c r="K192" s="427"/>
    </row>
    <row r="193" spans="1:11" s="85" customFormat="1" x14ac:dyDescent="0.25">
      <c r="A193" s="428"/>
      <c r="B193" s="429"/>
      <c r="C193" s="427"/>
      <c r="D193" s="427"/>
      <c r="E193" s="427"/>
      <c r="F193" s="427"/>
      <c r="G193" s="427"/>
      <c r="H193" s="427"/>
      <c r="I193" s="427"/>
      <c r="J193" s="427"/>
      <c r="K193" s="427"/>
    </row>
    <row r="194" spans="1:11" s="85" customFormat="1" ht="33" customHeight="1" x14ac:dyDescent="0.25">
      <c r="A194" s="428"/>
      <c r="B194" s="429"/>
      <c r="C194" s="461" t="s">
        <v>1717</v>
      </c>
      <c r="D194" s="462"/>
      <c r="E194" s="463"/>
      <c r="F194" s="464" t="s">
        <v>1730</v>
      </c>
      <c r="G194" s="465"/>
      <c r="H194" s="466"/>
      <c r="I194" s="464" t="s">
        <v>1724</v>
      </c>
      <c r="J194" s="465"/>
      <c r="K194" s="466"/>
    </row>
    <row r="195" spans="1:11" s="85" customFormat="1" x14ac:dyDescent="0.25">
      <c r="A195" s="428"/>
      <c r="B195" s="429"/>
      <c r="C195" s="436" t="s">
        <v>1697</v>
      </c>
      <c r="D195" s="437"/>
      <c r="E195" s="438"/>
      <c r="F195" s="450"/>
      <c r="G195" s="427"/>
      <c r="H195" s="427"/>
      <c r="I195" s="450" t="s">
        <v>1728</v>
      </c>
      <c r="J195" s="427"/>
      <c r="K195" s="427"/>
    </row>
    <row r="196" spans="1:11" s="85" customFormat="1" x14ac:dyDescent="0.25">
      <c r="A196" s="428"/>
      <c r="B196" s="429"/>
      <c r="C196" s="436" t="s">
        <v>1716</v>
      </c>
      <c r="D196" s="437"/>
      <c r="E196" s="438"/>
      <c r="F196" s="450" t="s">
        <v>1729</v>
      </c>
      <c r="G196" s="450"/>
      <c r="H196" s="450"/>
      <c r="I196" s="450"/>
      <c r="J196" s="450"/>
      <c r="K196" s="450"/>
    </row>
    <row r="197" spans="1:11" s="85" customFormat="1" x14ac:dyDescent="0.25">
      <c r="A197" s="428"/>
      <c r="B197" s="429"/>
      <c r="C197" s="81" t="s">
        <v>312</v>
      </c>
      <c r="D197" s="82"/>
      <c r="E197" s="96">
        <v>383.04</v>
      </c>
      <c r="F197" s="81" t="s">
        <v>312</v>
      </c>
      <c r="G197" s="82"/>
      <c r="H197" s="406">
        <v>259.89999999999998</v>
      </c>
      <c r="I197" s="81" t="s">
        <v>312</v>
      </c>
      <c r="J197" s="82"/>
      <c r="K197" s="406">
        <v>499</v>
      </c>
    </row>
    <row r="198" spans="1:11" s="85" customFormat="1" x14ac:dyDescent="0.25">
      <c r="A198" s="428"/>
      <c r="B198" s="429"/>
      <c r="C198" s="427"/>
      <c r="D198" s="427"/>
      <c r="E198" s="427"/>
      <c r="F198" s="427"/>
      <c r="G198" s="427"/>
      <c r="H198" s="427"/>
      <c r="I198" s="427"/>
      <c r="J198" s="427"/>
      <c r="K198" s="427"/>
    </row>
    <row r="199" spans="1:11" s="85" customFormat="1" x14ac:dyDescent="0.25">
      <c r="A199" s="428"/>
      <c r="B199" s="429"/>
      <c r="C199" s="427"/>
      <c r="D199" s="427"/>
      <c r="E199" s="427"/>
      <c r="F199" s="427"/>
      <c r="G199" s="427"/>
      <c r="H199" s="427"/>
      <c r="I199" s="427"/>
      <c r="J199" s="427"/>
      <c r="K199" s="427"/>
    </row>
    <row r="200" spans="1:11" s="85" customFormat="1" x14ac:dyDescent="0.25">
      <c r="A200" s="428"/>
      <c r="B200" s="429"/>
      <c r="C200" s="427"/>
      <c r="D200" s="427"/>
      <c r="E200" s="427"/>
      <c r="F200" s="427"/>
      <c r="G200" s="427"/>
      <c r="H200" s="427"/>
      <c r="I200" s="436"/>
      <c r="J200" s="437"/>
      <c r="K200" s="438"/>
    </row>
    <row r="201" spans="1:11" s="85" customFormat="1" x14ac:dyDescent="0.25">
      <c r="A201" s="428"/>
      <c r="B201" s="429"/>
      <c r="C201" s="455"/>
      <c r="D201" s="456"/>
      <c r="E201" s="457"/>
      <c r="F201" s="455"/>
      <c r="G201" s="456"/>
      <c r="H201" s="457"/>
      <c r="I201" s="455"/>
      <c r="J201" s="456"/>
      <c r="K201" s="457"/>
    </row>
    <row r="202" spans="1:11" s="85" customFormat="1" x14ac:dyDescent="0.25">
      <c r="A202" s="90"/>
      <c r="B202" s="91"/>
      <c r="C202" s="92"/>
      <c r="D202" s="92"/>
      <c r="E202" s="92"/>
      <c r="F202" s="92"/>
      <c r="G202" s="92"/>
      <c r="H202" s="92"/>
      <c r="I202" s="92"/>
      <c r="J202" s="92"/>
      <c r="K202" s="92"/>
    </row>
  </sheetData>
  <mergeCells count="557">
    <mergeCell ref="I100:K100"/>
    <mergeCell ref="F100:H100"/>
    <mergeCell ref="C100:E100"/>
    <mergeCell ref="I99:K99"/>
    <mergeCell ref="F99:H99"/>
    <mergeCell ref="C99:E99"/>
    <mergeCell ref="I98:K98"/>
    <mergeCell ref="I198:K198"/>
    <mergeCell ref="C199:E199"/>
    <mergeCell ref="F199:H199"/>
    <mergeCell ref="I199:K199"/>
    <mergeCell ref="F196:H196"/>
    <mergeCell ref="I196:K196"/>
    <mergeCell ref="C198:E198"/>
    <mergeCell ref="F198:H198"/>
    <mergeCell ref="I187:K187"/>
    <mergeCell ref="C188:E188"/>
    <mergeCell ref="F188:H188"/>
    <mergeCell ref="I188:K188"/>
    <mergeCell ref="C189:E189"/>
    <mergeCell ref="F189:H189"/>
    <mergeCell ref="I189:K189"/>
    <mergeCell ref="C190:E190"/>
    <mergeCell ref="F190:H190"/>
    <mergeCell ref="C200:E200"/>
    <mergeCell ref="F200:H200"/>
    <mergeCell ref="I200:K200"/>
    <mergeCell ref="C201:E201"/>
    <mergeCell ref="F201:H201"/>
    <mergeCell ref="I201:K201"/>
    <mergeCell ref="A191:A201"/>
    <mergeCell ref="B191:B201"/>
    <mergeCell ref="C191:E191"/>
    <mergeCell ref="F191:H191"/>
    <mergeCell ref="I191:K191"/>
    <mergeCell ref="C192:E192"/>
    <mergeCell ref="F192:H192"/>
    <mergeCell ref="I192:K192"/>
    <mergeCell ref="C193:E193"/>
    <mergeCell ref="F193:H193"/>
    <mergeCell ref="I193:K193"/>
    <mergeCell ref="C194:E194"/>
    <mergeCell ref="F194:H194"/>
    <mergeCell ref="I194:K194"/>
    <mergeCell ref="C195:E195"/>
    <mergeCell ref="F195:H195"/>
    <mergeCell ref="I195:K195"/>
    <mergeCell ref="C196:E196"/>
    <mergeCell ref="A180:A190"/>
    <mergeCell ref="B180:B190"/>
    <mergeCell ref="C180:E180"/>
    <mergeCell ref="F180:H180"/>
    <mergeCell ref="I180:K180"/>
    <mergeCell ref="C181:E181"/>
    <mergeCell ref="F181:H181"/>
    <mergeCell ref="I181:K181"/>
    <mergeCell ref="C182:E182"/>
    <mergeCell ref="F182:H182"/>
    <mergeCell ref="I182:K182"/>
    <mergeCell ref="C183:E183"/>
    <mergeCell ref="F183:H183"/>
    <mergeCell ref="I183:K183"/>
    <mergeCell ref="C184:E184"/>
    <mergeCell ref="F184:H184"/>
    <mergeCell ref="I184:K184"/>
    <mergeCell ref="C185:E185"/>
    <mergeCell ref="F185:H185"/>
    <mergeCell ref="I185:K185"/>
    <mergeCell ref="C187:E187"/>
    <mergeCell ref="F187:H187"/>
    <mergeCell ref="F174:H174"/>
    <mergeCell ref="I174:K174"/>
    <mergeCell ref="C176:E176"/>
    <mergeCell ref="F176:H176"/>
    <mergeCell ref="I176:K176"/>
    <mergeCell ref="C177:E177"/>
    <mergeCell ref="F177:H177"/>
    <mergeCell ref="I177:K177"/>
    <mergeCell ref="I190:K190"/>
    <mergeCell ref="A169:A179"/>
    <mergeCell ref="B169:B179"/>
    <mergeCell ref="C169:E169"/>
    <mergeCell ref="F169:H169"/>
    <mergeCell ref="I169:K169"/>
    <mergeCell ref="C170:E170"/>
    <mergeCell ref="F170:H170"/>
    <mergeCell ref="I170:K170"/>
    <mergeCell ref="C171:E171"/>
    <mergeCell ref="F171:H171"/>
    <mergeCell ref="I171:K171"/>
    <mergeCell ref="C172:E172"/>
    <mergeCell ref="F172:H172"/>
    <mergeCell ref="I172:K172"/>
    <mergeCell ref="C173:E173"/>
    <mergeCell ref="F173:H173"/>
    <mergeCell ref="I173:K173"/>
    <mergeCell ref="C174:E174"/>
    <mergeCell ref="C178:E178"/>
    <mergeCell ref="F178:H178"/>
    <mergeCell ref="I178:K178"/>
    <mergeCell ref="C179:E179"/>
    <mergeCell ref="F179:H179"/>
    <mergeCell ref="I179:K179"/>
    <mergeCell ref="F164:H164"/>
    <mergeCell ref="I164:K164"/>
    <mergeCell ref="C165:E165"/>
    <mergeCell ref="F165:H165"/>
    <mergeCell ref="I165:K165"/>
    <mergeCell ref="C166:E166"/>
    <mergeCell ref="F166:H166"/>
    <mergeCell ref="I166:K166"/>
    <mergeCell ref="C167:E167"/>
    <mergeCell ref="F167:H167"/>
    <mergeCell ref="I167:K167"/>
    <mergeCell ref="C156:E156"/>
    <mergeCell ref="F156:H156"/>
    <mergeCell ref="I156:K156"/>
    <mergeCell ref="A157:A167"/>
    <mergeCell ref="B157:B167"/>
    <mergeCell ref="C157:E157"/>
    <mergeCell ref="F157:H157"/>
    <mergeCell ref="I157:K157"/>
    <mergeCell ref="C158:E158"/>
    <mergeCell ref="F158:H158"/>
    <mergeCell ref="I158:K158"/>
    <mergeCell ref="C159:E159"/>
    <mergeCell ref="F159:H159"/>
    <mergeCell ref="I159:K159"/>
    <mergeCell ref="C160:E160"/>
    <mergeCell ref="F160:H160"/>
    <mergeCell ref="I160:K160"/>
    <mergeCell ref="C161:E161"/>
    <mergeCell ref="F161:H161"/>
    <mergeCell ref="I161:K161"/>
    <mergeCell ref="C162:E162"/>
    <mergeCell ref="F162:H162"/>
    <mergeCell ref="I162:K162"/>
    <mergeCell ref="C164:E164"/>
    <mergeCell ref="F151:H151"/>
    <mergeCell ref="I151:K151"/>
    <mergeCell ref="C153:E153"/>
    <mergeCell ref="F153:H153"/>
    <mergeCell ref="I153:K153"/>
    <mergeCell ref="C154:E154"/>
    <mergeCell ref="F154:H154"/>
    <mergeCell ref="I154:K154"/>
    <mergeCell ref="C155:E155"/>
    <mergeCell ref="F155:H155"/>
    <mergeCell ref="I155:K155"/>
    <mergeCell ref="C144:E144"/>
    <mergeCell ref="F144:H144"/>
    <mergeCell ref="I144:K144"/>
    <mergeCell ref="C145:E145"/>
    <mergeCell ref="F145:H145"/>
    <mergeCell ref="I145:K145"/>
    <mergeCell ref="A146:A156"/>
    <mergeCell ref="B146:B156"/>
    <mergeCell ref="C146:E146"/>
    <mergeCell ref="F146:H146"/>
    <mergeCell ref="I146:K146"/>
    <mergeCell ref="C147:E147"/>
    <mergeCell ref="F147:H147"/>
    <mergeCell ref="I147:K147"/>
    <mergeCell ref="C148:E148"/>
    <mergeCell ref="F148:H148"/>
    <mergeCell ref="I148:K148"/>
    <mergeCell ref="C149:E149"/>
    <mergeCell ref="F149:H149"/>
    <mergeCell ref="I149:K149"/>
    <mergeCell ref="C150:E150"/>
    <mergeCell ref="F150:H150"/>
    <mergeCell ref="I150:K150"/>
    <mergeCell ref="C151:E151"/>
    <mergeCell ref="I139:K139"/>
    <mergeCell ref="C140:E140"/>
    <mergeCell ref="F140:H140"/>
    <mergeCell ref="I140:K140"/>
    <mergeCell ref="C142:E142"/>
    <mergeCell ref="F142:H142"/>
    <mergeCell ref="I142:K142"/>
    <mergeCell ref="C143:E143"/>
    <mergeCell ref="F143:H143"/>
    <mergeCell ref="I143:K143"/>
    <mergeCell ref="F132:H132"/>
    <mergeCell ref="I132:K132"/>
    <mergeCell ref="C133:E133"/>
    <mergeCell ref="F133:H133"/>
    <mergeCell ref="I133:K133"/>
    <mergeCell ref="C134:E134"/>
    <mergeCell ref="F134:H134"/>
    <mergeCell ref="I134:K134"/>
    <mergeCell ref="A135:A145"/>
    <mergeCell ref="B135:B145"/>
    <mergeCell ref="C135:E135"/>
    <mergeCell ref="F135:H135"/>
    <mergeCell ref="I135:K135"/>
    <mergeCell ref="C136:E136"/>
    <mergeCell ref="F136:H136"/>
    <mergeCell ref="I136:K136"/>
    <mergeCell ref="C137:E137"/>
    <mergeCell ref="F137:H137"/>
    <mergeCell ref="I137:K137"/>
    <mergeCell ref="C138:E138"/>
    <mergeCell ref="F138:H138"/>
    <mergeCell ref="I138:K138"/>
    <mergeCell ref="C139:E139"/>
    <mergeCell ref="F139:H139"/>
    <mergeCell ref="A124:A134"/>
    <mergeCell ref="B124:B134"/>
    <mergeCell ref="C124:E124"/>
    <mergeCell ref="F124:H124"/>
    <mergeCell ref="I124:K124"/>
    <mergeCell ref="C125:E125"/>
    <mergeCell ref="F125:H125"/>
    <mergeCell ref="I125:K125"/>
    <mergeCell ref="C126:E126"/>
    <mergeCell ref="F126:H126"/>
    <mergeCell ref="I126:K126"/>
    <mergeCell ref="C127:E127"/>
    <mergeCell ref="F127:H127"/>
    <mergeCell ref="I127:K127"/>
    <mergeCell ref="C128:E128"/>
    <mergeCell ref="F128:H128"/>
    <mergeCell ref="I128:K128"/>
    <mergeCell ref="C129:E129"/>
    <mergeCell ref="F129:H129"/>
    <mergeCell ref="I129:K129"/>
    <mergeCell ref="C131:E131"/>
    <mergeCell ref="F131:H131"/>
    <mergeCell ref="I131:K131"/>
    <mergeCell ref="C132:E132"/>
    <mergeCell ref="F121:H121"/>
    <mergeCell ref="I121:K121"/>
    <mergeCell ref="C112:E112"/>
    <mergeCell ref="F112:H112"/>
    <mergeCell ref="C122:E122"/>
    <mergeCell ref="F122:H122"/>
    <mergeCell ref="I122:K122"/>
    <mergeCell ref="C123:E123"/>
    <mergeCell ref="F123:H123"/>
    <mergeCell ref="I123:K123"/>
    <mergeCell ref="I112:K112"/>
    <mergeCell ref="A113:A123"/>
    <mergeCell ref="B113:B123"/>
    <mergeCell ref="C113:E113"/>
    <mergeCell ref="F113:H113"/>
    <mergeCell ref="I113:K113"/>
    <mergeCell ref="C114:E114"/>
    <mergeCell ref="F114:H114"/>
    <mergeCell ref="I114:K114"/>
    <mergeCell ref="C115:E115"/>
    <mergeCell ref="F115:H115"/>
    <mergeCell ref="I115:K115"/>
    <mergeCell ref="C116:E116"/>
    <mergeCell ref="F116:H116"/>
    <mergeCell ref="I116:K116"/>
    <mergeCell ref="C117:E117"/>
    <mergeCell ref="F117:H117"/>
    <mergeCell ref="I117:K117"/>
    <mergeCell ref="C118:E118"/>
    <mergeCell ref="F118:H118"/>
    <mergeCell ref="I118:K118"/>
    <mergeCell ref="C120:E120"/>
    <mergeCell ref="F120:H120"/>
    <mergeCell ref="I120:K120"/>
    <mergeCell ref="C121:E121"/>
    <mergeCell ref="C110:E110"/>
    <mergeCell ref="F110:H110"/>
    <mergeCell ref="I110:K110"/>
    <mergeCell ref="C111:E111"/>
    <mergeCell ref="F111:H111"/>
    <mergeCell ref="I111:K111"/>
    <mergeCell ref="C105:E105"/>
    <mergeCell ref="F105:H105"/>
    <mergeCell ref="I105:K105"/>
    <mergeCell ref="C106:E106"/>
    <mergeCell ref="F106:H106"/>
    <mergeCell ref="I106:K106"/>
    <mergeCell ref="C107:E107"/>
    <mergeCell ref="F107:H107"/>
    <mergeCell ref="I107:K107"/>
    <mergeCell ref="C109:E109"/>
    <mergeCell ref="F109:H109"/>
    <mergeCell ref="I109:K109"/>
    <mergeCell ref="A3:K3"/>
    <mergeCell ref="A1:K1"/>
    <mergeCell ref="A10:A13"/>
    <mergeCell ref="B10:B13"/>
    <mergeCell ref="C10:E10"/>
    <mergeCell ref="F10:H10"/>
    <mergeCell ref="I10:K10"/>
    <mergeCell ref="C11:E11"/>
    <mergeCell ref="F11:H11"/>
    <mergeCell ref="I11:K11"/>
    <mergeCell ref="C12:E12"/>
    <mergeCell ref="F12:H12"/>
    <mergeCell ref="I12:K12"/>
    <mergeCell ref="B6:B9"/>
    <mergeCell ref="A6:A9"/>
    <mergeCell ref="F8:H8"/>
    <mergeCell ref="I6:K6"/>
    <mergeCell ref="I7:K7"/>
    <mergeCell ref="I8:K8"/>
    <mergeCell ref="C8:E8"/>
    <mergeCell ref="C5:E5"/>
    <mergeCell ref="F5:H5"/>
    <mergeCell ref="I5:K5"/>
    <mergeCell ref="C6:E6"/>
    <mergeCell ref="C7:E7"/>
    <mergeCell ref="F6:H6"/>
    <mergeCell ref="F7:H7"/>
    <mergeCell ref="A14:A17"/>
    <mergeCell ref="B14:B17"/>
    <mergeCell ref="C14:E14"/>
    <mergeCell ref="F14:H14"/>
    <mergeCell ref="I14:K14"/>
    <mergeCell ref="C15:E15"/>
    <mergeCell ref="F15:H15"/>
    <mergeCell ref="I15:K15"/>
    <mergeCell ref="C16:E16"/>
    <mergeCell ref="F16:H16"/>
    <mergeCell ref="I16:K16"/>
    <mergeCell ref="A18:A21"/>
    <mergeCell ref="B18:B21"/>
    <mergeCell ref="C18:E18"/>
    <mergeCell ref="F18:H18"/>
    <mergeCell ref="I18:K18"/>
    <mergeCell ref="C19:E19"/>
    <mergeCell ref="F19:H19"/>
    <mergeCell ref="I19:K19"/>
    <mergeCell ref="C20:E20"/>
    <mergeCell ref="F20:H20"/>
    <mergeCell ref="I20:K20"/>
    <mergeCell ref="A22:A25"/>
    <mergeCell ref="B22:B25"/>
    <mergeCell ref="C22:E22"/>
    <mergeCell ref="F22:H22"/>
    <mergeCell ref="I22:K22"/>
    <mergeCell ref="C23:E23"/>
    <mergeCell ref="F23:H23"/>
    <mergeCell ref="I23:K23"/>
    <mergeCell ref="C24:E24"/>
    <mergeCell ref="F24:H24"/>
    <mergeCell ref="I24:K24"/>
    <mergeCell ref="A26:A29"/>
    <mergeCell ref="B26:B29"/>
    <mergeCell ref="C26:E26"/>
    <mergeCell ref="F26:H26"/>
    <mergeCell ref="I26:K26"/>
    <mergeCell ref="C27:E27"/>
    <mergeCell ref="F27:H27"/>
    <mergeCell ref="I27:K27"/>
    <mergeCell ref="C28:E28"/>
    <mergeCell ref="F28:H28"/>
    <mergeCell ref="I28:K28"/>
    <mergeCell ref="A30:A33"/>
    <mergeCell ref="B30:B33"/>
    <mergeCell ref="C30:E30"/>
    <mergeCell ref="F30:H30"/>
    <mergeCell ref="I30:K30"/>
    <mergeCell ref="C31:E31"/>
    <mergeCell ref="F31:H31"/>
    <mergeCell ref="I31:K31"/>
    <mergeCell ref="C32:E32"/>
    <mergeCell ref="F32:H32"/>
    <mergeCell ref="I32:K32"/>
    <mergeCell ref="A34:A37"/>
    <mergeCell ref="B34:B37"/>
    <mergeCell ref="C34:E34"/>
    <mergeCell ref="F34:H34"/>
    <mergeCell ref="I34:K34"/>
    <mergeCell ref="C35:E35"/>
    <mergeCell ref="F35:H35"/>
    <mergeCell ref="I35:K35"/>
    <mergeCell ref="C36:E36"/>
    <mergeCell ref="F36:H36"/>
    <mergeCell ref="I36:K36"/>
    <mergeCell ref="A38:A41"/>
    <mergeCell ref="B38:B41"/>
    <mergeCell ref="C38:E38"/>
    <mergeCell ref="F38:H38"/>
    <mergeCell ref="I38:K38"/>
    <mergeCell ref="C39:E39"/>
    <mergeCell ref="F39:H39"/>
    <mergeCell ref="I39:K39"/>
    <mergeCell ref="C40:E40"/>
    <mergeCell ref="F40:H40"/>
    <mergeCell ref="I40:K40"/>
    <mergeCell ref="A42:A45"/>
    <mergeCell ref="B42:B45"/>
    <mergeCell ref="C42:E42"/>
    <mergeCell ref="F42:H42"/>
    <mergeCell ref="I42:K42"/>
    <mergeCell ref="C43:E43"/>
    <mergeCell ref="F43:H43"/>
    <mergeCell ref="I43:K43"/>
    <mergeCell ref="C44:E44"/>
    <mergeCell ref="F44:H44"/>
    <mergeCell ref="I44:K44"/>
    <mergeCell ref="A46:A49"/>
    <mergeCell ref="B46:B49"/>
    <mergeCell ref="C46:E46"/>
    <mergeCell ref="F46:H46"/>
    <mergeCell ref="I46:K46"/>
    <mergeCell ref="C47:E47"/>
    <mergeCell ref="F47:H47"/>
    <mergeCell ref="I47:K47"/>
    <mergeCell ref="C48:E48"/>
    <mergeCell ref="F48:H48"/>
    <mergeCell ref="I48:K48"/>
    <mergeCell ref="A50:A53"/>
    <mergeCell ref="B50:B53"/>
    <mergeCell ref="C50:E50"/>
    <mergeCell ref="F50:H50"/>
    <mergeCell ref="I50:K50"/>
    <mergeCell ref="C51:E51"/>
    <mergeCell ref="F51:H51"/>
    <mergeCell ref="I51:K51"/>
    <mergeCell ref="C52:E52"/>
    <mergeCell ref="F52:H52"/>
    <mergeCell ref="I52:K52"/>
    <mergeCell ref="A54:A57"/>
    <mergeCell ref="B54:B57"/>
    <mergeCell ref="C54:E54"/>
    <mergeCell ref="F54:H54"/>
    <mergeCell ref="I54:K54"/>
    <mergeCell ref="C55:E55"/>
    <mergeCell ref="F55:H55"/>
    <mergeCell ref="I55:K55"/>
    <mergeCell ref="C56:E56"/>
    <mergeCell ref="F56:H56"/>
    <mergeCell ref="I56:K56"/>
    <mergeCell ref="A58:A61"/>
    <mergeCell ref="B58:B61"/>
    <mergeCell ref="C58:E58"/>
    <mergeCell ref="F58:H58"/>
    <mergeCell ref="I58:K58"/>
    <mergeCell ref="C59:E59"/>
    <mergeCell ref="F59:H59"/>
    <mergeCell ref="I59:K59"/>
    <mergeCell ref="C60:E60"/>
    <mergeCell ref="F60:H60"/>
    <mergeCell ref="I60:K60"/>
    <mergeCell ref="A62:A65"/>
    <mergeCell ref="B62:B65"/>
    <mergeCell ref="C62:E62"/>
    <mergeCell ref="F62:H62"/>
    <mergeCell ref="I62:K62"/>
    <mergeCell ref="C63:E63"/>
    <mergeCell ref="F63:H63"/>
    <mergeCell ref="I63:K63"/>
    <mergeCell ref="C64:E64"/>
    <mergeCell ref="F64:H64"/>
    <mergeCell ref="I64:K64"/>
    <mergeCell ref="A66:A69"/>
    <mergeCell ref="B66:B69"/>
    <mergeCell ref="C66:E66"/>
    <mergeCell ref="F66:H66"/>
    <mergeCell ref="I66:K66"/>
    <mergeCell ref="C67:E67"/>
    <mergeCell ref="F67:H67"/>
    <mergeCell ref="I67:K67"/>
    <mergeCell ref="C68:E68"/>
    <mergeCell ref="F68:H68"/>
    <mergeCell ref="I68:K68"/>
    <mergeCell ref="A70:A73"/>
    <mergeCell ref="B70:B73"/>
    <mergeCell ref="C70:E70"/>
    <mergeCell ref="F70:H70"/>
    <mergeCell ref="I70:K70"/>
    <mergeCell ref="C71:E71"/>
    <mergeCell ref="F71:H71"/>
    <mergeCell ref="I71:K71"/>
    <mergeCell ref="C72:E72"/>
    <mergeCell ref="F72:H72"/>
    <mergeCell ref="I72:K72"/>
    <mergeCell ref="A74:A77"/>
    <mergeCell ref="B74:B77"/>
    <mergeCell ref="C74:E74"/>
    <mergeCell ref="F74:H74"/>
    <mergeCell ref="I74:K74"/>
    <mergeCell ref="C75:E75"/>
    <mergeCell ref="F75:H75"/>
    <mergeCell ref="I75:K75"/>
    <mergeCell ref="C76:E76"/>
    <mergeCell ref="F76:H76"/>
    <mergeCell ref="I76:K76"/>
    <mergeCell ref="A78:A81"/>
    <mergeCell ref="B78:B81"/>
    <mergeCell ref="C78:E78"/>
    <mergeCell ref="F78:H78"/>
    <mergeCell ref="I78:K78"/>
    <mergeCell ref="C79:E79"/>
    <mergeCell ref="F79:H79"/>
    <mergeCell ref="I79:K79"/>
    <mergeCell ref="C80:E80"/>
    <mergeCell ref="F80:H80"/>
    <mergeCell ref="I80:K80"/>
    <mergeCell ref="A82:A85"/>
    <mergeCell ref="B82:B85"/>
    <mergeCell ref="C82:E82"/>
    <mergeCell ref="F82:H82"/>
    <mergeCell ref="I82:K82"/>
    <mergeCell ref="C83:E83"/>
    <mergeCell ref="F83:H83"/>
    <mergeCell ref="I83:K83"/>
    <mergeCell ref="C84:E84"/>
    <mergeCell ref="F84:H84"/>
    <mergeCell ref="I84:K84"/>
    <mergeCell ref="I94:K94"/>
    <mergeCell ref="C95:E95"/>
    <mergeCell ref="A86:A89"/>
    <mergeCell ref="B86:B89"/>
    <mergeCell ref="C86:E86"/>
    <mergeCell ref="F86:H86"/>
    <mergeCell ref="I86:K86"/>
    <mergeCell ref="C87:E87"/>
    <mergeCell ref="F87:H87"/>
    <mergeCell ref="I87:K87"/>
    <mergeCell ref="C88:E88"/>
    <mergeCell ref="F88:H88"/>
    <mergeCell ref="I88:K88"/>
    <mergeCell ref="A90:A93"/>
    <mergeCell ref="B90:B93"/>
    <mergeCell ref="C90:E90"/>
    <mergeCell ref="F90:H90"/>
    <mergeCell ref="I90:K90"/>
    <mergeCell ref="C91:E91"/>
    <mergeCell ref="F91:H91"/>
    <mergeCell ref="I91:K91"/>
    <mergeCell ref="C92:E92"/>
    <mergeCell ref="F92:H92"/>
    <mergeCell ref="I92:K92"/>
    <mergeCell ref="F104:H104"/>
    <mergeCell ref="I104:K104"/>
    <mergeCell ref="A102:A112"/>
    <mergeCell ref="B102:B112"/>
    <mergeCell ref="C102:E102"/>
    <mergeCell ref="F95:H95"/>
    <mergeCell ref="I95:K95"/>
    <mergeCell ref="C96:E96"/>
    <mergeCell ref="F96:H96"/>
    <mergeCell ref="I96:K96"/>
    <mergeCell ref="F103:H103"/>
    <mergeCell ref="I103:K103"/>
    <mergeCell ref="C104:E104"/>
    <mergeCell ref="F102:H102"/>
    <mergeCell ref="I102:K102"/>
    <mergeCell ref="C103:E103"/>
    <mergeCell ref="A94:A97"/>
    <mergeCell ref="B94:B97"/>
    <mergeCell ref="C94:E94"/>
    <mergeCell ref="F94:H94"/>
    <mergeCell ref="A98:A101"/>
    <mergeCell ref="B98:B101"/>
    <mergeCell ref="C98:E98"/>
    <mergeCell ref="F98:H98"/>
  </mergeCells>
  <hyperlinks>
    <hyperlink ref="C107:E107" r:id="rId1" display="CONTATO: LINK"/>
    <hyperlink ref="C118:E118" r:id="rId2" display="CONTATO: LINK"/>
    <hyperlink ref="C129:E129" r:id="rId3" display="CONTATO: LINK"/>
    <hyperlink ref="C140:E140" r:id="rId4" display="CONTATO: LINK"/>
    <hyperlink ref="C151:E151" r:id="rId5" display="CONTATO: LINK"/>
    <hyperlink ref="C162:E162" r:id="rId6" display="CONTATO: LINK"/>
    <hyperlink ref="C174:E174" r:id="rId7" display="CONTATO: LINK"/>
    <hyperlink ref="F184" r:id="rId8" location="D[S:VIP,L:SELLER_ITEMS,V:2]"/>
    <hyperlink ref="I184" r:id="rId9"/>
    <hyperlink ref="I195" r:id="rId10"/>
    <hyperlink ref="F196" display="http://www.americanas.com.br/produto/15715315/filtro-clorador-e-separador-de-folhas-linha-cisternas-tecnotri?WT.srch=1&amp;condition=NEW&amp;cor=Verde&amp;epar=&amp;epar=bp_pl_00_go_pla_rlsa_novos_gmv&amp;gclid=Cj0KEQiA5vXEBRChycOl36LPn5EBEiQAJV2-bEPToczpNIHK1FdjZXhiFOoFzlzp"/>
  </hyperlinks>
  <pageMargins left="0.51181102362204722" right="0.51181102362204722" top="0.78740157480314965" bottom="0.78740157480314965" header="0.31496062992125984" footer="0.31496062992125984"/>
  <pageSetup paperSize="9" scale="57" orientation="portrait" r:id="rId11"/>
  <headerFooter>
    <oddFooter>Página &amp;P de &amp;N</oddFooter>
  </headerFooter>
  <rowBreaks count="1" manualBreakCount="1">
    <brk id="8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workbookViewId="0">
      <selection activeCell="F22" sqref="F22"/>
    </sheetView>
  </sheetViews>
  <sheetFormatPr defaultRowHeight="15" x14ac:dyDescent="0.25"/>
  <cols>
    <col min="1" max="1" width="12.5703125" style="371" customWidth="1"/>
    <col min="2" max="2" width="11.140625" style="373" customWidth="1"/>
    <col min="3" max="3" width="12.85546875" style="373" customWidth="1"/>
    <col min="4" max="4" width="9.140625" customWidth="1"/>
    <col min="5" max="5" width="13.140625" style="85" customWidth="1"/>
    <col min="6" max="7" width="12.5703125" style="373" customWidth="1"/>
    <col min="8" max="8" width="13.42578125" customWidth="1"/>
    <col min="9" max="9" width="9.42578125" style="85" hidden="1" customWidth="1"/>
    <col min="10" max="10" width="11.140625" style="85" customWidth="1"/>
    <col min="11" max="11" width="12" customWidth="1"/>
    <col min="12" max="12" width="10" style="85" customWidth="1"/>
    <col min="13" max="13" width="13" style="85" customWidth="1"/>
    <col min="14" max="14" width="12.85546875" customWidth="1"/>
  </cols>
  <sheetData>
    <row r="1" spans="1:16" x14ac:dyDescent="0.25">
      <c r="A1" s="368" t="s">
        <v>1563</v>
      </c>
      <c r="B1" s="364" t="s">
        <v>1564</v>
      </c>
      <c r="C1" s="364" t="s">
        <v>1565</v>
      </c>
      <c r="D1" s="364" t="s">
        <v>1594</v>
      </c>
      <c r="E1" s="364" t="s">
        <v>1595</v>
      </c>
      <c r="F1" s="364" t="s">
        <v>1571</v>
      </c>
      <c r="G1" s="467" t="s">
        <v>1572</v>
      </c>
      <c r="H1" s="468"/>
      <c r="I1" s="364" t="s">
        <v>1568</v>
      </c>
      <c r="J1" s="364" t="s">
        <v>1574</v>
      </c>
      <c r="K1" s="364" t="s">
        <v>1569</v>
      </c>
      <c r="L1" s="364" t="s">
        <v>1566</v>
      </c>
      <c r="M1" s="364" t="s">
        <v>1575</v>
      </c>
      <c r="N1" s="364" t="s">
        <v>1567</v>
      </c>
      <c r="O1" s="364" t="s">
        <v>1393</v>
      </c>
      <c r="P1" s="364" t="s">
        <v>22</v>
      </c>
    </row>
    <row r="2" spans="1:16" ht="35.25" customHeight="1" x14ac:dyDescent="0.25">
      <c r="A2" s="369" t="s">
        <v>1570</v>
      </c>
      <c r="B2" s="372">
        <v>124.68</v>
      </c>
      <c r="C2" s="362">
        <v>51.14</v>
      </c>
      <c r="D2" s="365">
        <v>2.9</v>
      </c>
      <c r="E2" s="365">
        <v>3.18</v>
      </c>
      <c r="F2" s="366">
        <f>1.2*0.8*8</f>
        <v>7.68</v>
      </c>
      <c r="G2" s="362">
        <f>1.6*2.1</f>
        <v>3.3600000000000003</v>
      </c>
      <c r="H2" s="367" t="s">
        <v>1573</v>
      </c>
      <c r="I2" s="365">
        <f>0.49-0.35</f>
        <v>0.14000000000000001</v>
      </c>
      <c r="J2" s="363">
        <f t="shared" ref="J2:J3" si="0">(I2-0.08)*B2</f>
        <v>7.4808000000000021</v>
      </c>
      <c r="K2" s="365">
        <f>B2*0.08</f>
        <v>9.974400000000001</v>
      </c>
      <c r="L2" s="365">
        <f>B2</f>
        <v>124.68</v>
      </c>
      <c r="M2" s="365">
        <f>B2</f>
        <v>124.68</v>
      </c>
      <c r="N2" s="365">
        <f>C2*D2</f>
        <v>148.30599999999998</v>
      </c>
      <c r="O2" s="365">
        <f>(C2*E2)*2</f>
        <v>325.25040000000001</v>
      </c>
      <c r="P2" s="365">
        <f>(C2*E2)*2</f>
        <v>325.25040000000001</v>
      </c>
    </row>
    <row r="3" spans="1:16" ht="30" x14ac:dyDescent="0.25">
      <c r="A3" s="370" t="s">
        <v>1576</v>
      </c>
      <c r="B3" s="372">
        <v>156.18</v>
      </c>
      <c r="C3" s="372">
        <v>0</v>
      </c>
      <c r="D3" s="365">
        <v>2.9</v>
      </c>
      <c r="E3" s="365">
        <v>3.18</v>
      </c>
      <c r="F3" s="372">
        <v>0</v>
      </c>
      <c r="G3" s="372">
        <v>0</v>
      </c>
      <c r="H3" s="363">
        <v>0</v>
      </c>
      <c r="I3" s="363">
        <v>0.14000000000000001</v>
      </c>
      <c r="J3" s="363">
        <f t="shared" si="0"/>
        <v>9.3708000000000027</v>
      </c>
      <c r="K3" s="365">
        <f t="shared" ref="K3:K21" si="1">B3*0.08</f>
        <v>12.494400000000001</v>
      </c>
      <c r="L3" s="365">
        <f t="shared" ref="L3:L21" si="2">B3</f>
        <v>156.18</v>
      </c>
      <c r="M3" s="365">
        <f t="shared" ref="M3:M20" si="3">B3</f>
        <v>156.18</v>
      </c>
      <c r="N3" s="365">
        <f t="shared" ref="N3:N21" si="4">C3*D3</f>
        <v>0</v>
      </c>
      <c r="O3" s="365">
        <f t="shared" ref="O3:O21" si="5">(C3*E3)*2</f>
        <v>0</v>
      </c>
      <c r="P3" s="365">
        <f t="shared" ref="P3:P21" si="6">(C3*E3)*2</f>
        <v>0</v>
      </c>
    </row>
    <row r="4" spans="1:16" x14ac:dyDescent="0.25">
      <c r="A4" s="370" t="s">
        <v>1577</v>
      </c>
      <c r="B4" s="372">
        <v>16.04</v>
      </c>
      <c r="C4" s="372">
        <v>25.95</v>
      </c>
      <c r="D4" s="365">
        <v>2.9</v>
      </c>
      <c r="E4" s="365">
        <v>3.18</v>
      </c>
      <c r="F4" s="372">
        <f>0.6*0.5*4</f>
        <v>1.2</v>
      </c>
      <c r="G4" s="372">
        <f>0.8*1.9+0.7*3*1.9+0.8*2.1</f>
        <v>7.1899999999999995</v>
      </c>
      <c r="H4" s="363" t="s">
        <v>1578</v>
      </c>
      <c r="I4" s="363">
        <v>0.14000000000000001</v>
      </c>
      <c r="J4" s="363">
        <f t="shared" ref="J4:J10" si="7">(I4-0.08)*B4</f>
        <v>0.96240000000000014</v>
      </c>
      <c r="K4" s="365">
        <f t="shared" si="1"/>
        <v>1.2831999999999999</v>
      </c>
      <c r="L4" s="365">
        <f t="shared" si="2"/>
        <v>16.04</v>
      </c>
      <c r="M4" s="365">
        <f t="shared" si="3"/>
        <v>16.04</v>
      </c>
      <c r="N4" s="365">
        <f t="shared" si="4"/>
        <v>75.254999999999995</v>
      </c>
      <c r="O4" s="365">
        <f t="shared" si="5"/>
        <v>165.042</v>
      </c>
      <c r="P4" s="365">
        <f t="shared" si="6"/>
        <v>165.042</v>
      </c>
    </row>
    <row r="5" spans="1:16" x14ac:dyDescent="0.25">
      <c r="A5" s="370" t="s">
        <v>1579</v>
      </c>
      <c r="B5" s="372">
        <v>16.04</v>
      </c>
      <c r="C5" s="372">
        <f>13.65+5.6+3.4</f>
        <v>22.65</v>
      </c>
      <c r="D5" s="365">
        <v>2.9</v>
      </c>
      <c r="E5" s="365">
        <v>3.18</v>
      </c>
      <c r="F5" s="372">
        <f>4*0.6*0.5</f>
        <v>1.2</v>
      </c>
      <c r="G5" s="372">
        <f>2*0.7*2.1+0.8*1.9+0.8*2.1</f>
        <v>6.1400000000000006</v>
      </c>
      <c r="H5" s="363" t="s">
        <v>1578</v>
      </c>
      <c r="I5" s="363">
        <v>0.14000000000000001</v>
      </c>
      <c r="J5" s="363">
        <f t="shared" si="7"/>
        <v>0.96240000000000014</v>
      </c>
      <c r="K5" s="365">
        <f t="shared" si="1"/>
        <v>1.2831999999999999</v>
      </c>
      <c r="L5" s="365">
        <f t="shared" si="2"/>
        <v>16.04</v>
      </c>
      <c r="M5" s="365">
        <f t="shared" si="3"/>
        <v>16.04</v>
      </c>
      <c r="N5" s="365">
        <f t="shared" si="4"/>
        <v>65.684999999999988</v>
      </c>
      <c r="O5" s="365">
        <f t="shared" si="5"/>
        <v>144.054</v>
      </c>
      <c r="P5" s="365">
        <f t="shared" si="6"/>
        <v>144.054</v>
      </c>
    </row>
    <row r="6" spans="1:16" x14ac:dyDescent="0.25">
      <c r="A6" s="370" t="s">
        <v>1580</v>
      </c>
      <c r="B6" s="372">
        <v>106.21</v>
      </c>
      <c r="C6" s="372">
        <v>32.200000000000003</v>
      </c>
      <c r="D6" s="365">
        <v>2.9</v>
      </c>
      <c r="E6" s="365">
        <v>3.18</v>
      </c>
      <c r="F6" s="372">
        <f>8*2*1.2</f>
        <v>19.2</v>
      </c>
      <c r="G6" s="372">
        <f>1.6*2.1+0.8*2.1</f>
        <v>5.0400000000000009</v>
      </c>
      <c r="H6" s="367" t="s">
        <v>1573</v>
      </c>
      <c r="I6" s="363">
        <v>0.14000000000000001</v>
      </c>
      <c r="J6" s="363">
        <f t="shared" si="7"/>
        <v>6.3726000000000012</v>
      </c>
      <c r="K6" s="365">
        <f t="shared" si="1"/>
        <v>8.4968000000000004</v>
      </c>
      <c r="L6" s="365">
        <f t="shared" si="2"/>
        <v>106.21</v>
      </c>
      <c r="M6" s="365">
        <f t="shared" si="3"/>
        <v>106.21</v>
      </c>
      <c r="N6" s="365">
        <f t="shared" si="4"/>
        <v>93.38000000000001</v>
      </c>
      <c r="O6" s="365">
        <f t="shared" si="5"/>
        <v>204.79200000000003</v>
      </c>
      <c r="P6" s="365">
        <f t="shared" si="6"/>
        <v>204.79200000000003</v>
      </c>
    </row>
    <row r="7" spans="1:16" x14ac:dyDescent="0.25">
      <c r="A7" s="370" t="s">
        <v>1581</v>
      </c>
      <c r="B7" s="372">
        <v>35.409999999999997</v>
      </c>
      <c r="C7" s="372">
        <v>26.8</v>
      </c>
      <c r="D7" s="365">
        <v>2.9</v>
      </c>
      <c r="E7" s="365">
        <v>3.18</v>
      </c>
      <c r="F7" s="372">
        <f>2*1.2</f>
        <v>2.4</v>
      </c>
      <c r="G7" s="372">
        <f>0.8*2.1+0.85*2.1</f>
        <v>3.4649999999999999</v>
      </c>
      <c r="H7" s="363" t="s">
        <v>1578</v>
      </c>
      <c r="I7" s="363">
        <v>0.14000000000000001</v>
      </c>
      <c r="J7" s="363">
        <f t="shared" si="7"/>
        <v>2.1246</v>
      </c>
      <c r="K7" s="365">
        <f t="shared" si="1"/>
        <v>2.8327999999999998</v>
      </c>
      <c r="L7" s="365">
        <f t="shared" si="2"/>
        <v>35.409999999999997</v>
      </c>
      <c r="M7" s="365">
        <f t="shared" si="3"/>
        <v>35.409999999999997</v>
      </c>
      <c r="N7" s="365">
        <f t="shared" si="4"/>
        <v>77.72</v>
      </c>
      <c r="O7" s="365">
        <f t="shared" si="5"/>
        <v>170.44800000000001</v>
      </c>
      <c r="P7" s="365">
        <f t="shared" si="6"/>
        <v>170.44800000000001</v>
      </c>
    </row>
    <row r="8" spans="1:16" x14ac:dyDescent="0.25">
      <c r="A8" s="370" t="s">
        <v>1582</v>
      </c>
      <c r="B8" s="372">
        <v>11.82</v>
      </c>
      <c r="C8" s="372">
        <v>10.45</v>
      </c>
      <c r="D8" s="365">
        <v>2.9</v>
      </c>
      <c r="E8" s="365">
        <v>3.18</v>
      </c>
      <c r="F8" s="372">
        <f>1.2*1.2</f>
        <v>1.44</v>
      </c>
      <c r="G8" s="372">
        <f>0.8*2.1</f>
        <v>1.6800000000000002</v>
      </c>
      <c r="H8" s="363" t="s">
        <v>1578</v>
      </c>
      <c r="I8" s="363">
        <v>0.14000000000000001</v>
      </c>
      <c r="J8" s="363">
        <f t="shared" si="7"/>
        <v>0.70920000000000016</v>
      </c>
      <c r="K8" s="365">
        <f t="shared" si="1"/>
        <v>0.9456</v>
      </c>
      <c r="L8" s="365">
        <f t="shared" si="2"/>
        <v>11.82</v>
      </c>
      <c r="M8" s="365">
        <f t="shared" si="3"/>
        <v>11.82</v>
      </c>
      <c r="N8" s="365">
        <f t="shared" si="4"/>
        <v>30.304999999999996</v>
      </c>
      <c r="O8" s="365">
        <f t="shared" si="5"/>
        <v>66.462000000000003</v>
      </c>
      <c r="P8" s="365">
        <f t="shared" si="6"/>
        <v>66.462000000000003</v>
      </c>
    </row>
    <row r="9" spans="1:16" x14ac:dyDescent="0.25">
      <c r="A9" s="370" t="s">
        <v>1583</v>
      </c>
      <c r="B9" s="372">
        <v>5.13</v>
      </c>
      <c r="C9" s="372">
        <v>4.95</v>
      </c>
      <c r="D9" s="365">
        <v>2.9</v>
      </c>
      <c r="E9" s="365">
        <v>3.18</v>
      </c>
      <c r="F9" s="372">
        <f>0.6*1.2</f>
        <v>0.72</v>
      </c>
      <c r="G9" s="372">
        <f>0.8*2.1</f>
        <v>1.6800000000000002</v>
      </c>
      <c r="H9" s="363" t="s">
        <v>1578</v>
      </c>
      <c r="I9" s="363">
        <v>0.14000000000000001</v>
      </c>
      <c r="J9" s="363">
        <f t="shared" si="7"/>
        <v>0.30780000000000007</v>
      </c>
      <c r="K9" s="365">
        <f t="shared" si="1"/>
        <v>0.41039999999999999</v>
      </c>
      <c r="L9" s="365">
        <f t="shared" si="2"/>
        <v>5.13</v>
      </c>
      <c r="M9" s="365">
        <f t="shared" si="3"/>
        <v>5.13</v>
      </c>
      <c r="N9" s="365">
        <f t="shared" si="4"/>
        <v>14.355</v>
      </c>
      <c r="O9" s="365">
        <f t="shared" si="5"/>
        <v>31.482000000000003</v>
      </c>
      <c r="P9" s="365">
        <f t="shared" si="6"/>
        <v>31.482000000000003</v>
      </c>
    </row>
    <row r="10" spans="1:16" x14ac:dyDescent="0.25">
      <c r="A10" s="370" t="s">
        <v>1584</v>
      </c>
      <c r="B10" s="372">
        <v>10.199999999999999</v>
      </c>
      <c r="C10" s="372">
        <v>9.15</v>
      </c>
      <c r="D10" s="365">
        <v>2.9</v>
      </c>
      <c r="E10" s="365">
        <v>3.18</v>
      </c>
      <c r="F10" s="372">
        <f>1.4*1.2</f>
        <v>1.68</v>
      </c>
      <c r="G10" s="372">
        <f>0.8*2.1</f>
        <v>1.6800000000000002</v>
      </c>
      <c r="H10" s="363" t="s">
        <v>1578</v>
      </c>
      <c r="I10" s="363">
        <v>0.14000000000000001</v>
      </c>
      <c r="J10" s="363">
        <f t="shared" si="7"/>
        <v>0.6120000000000001</v>
      </c>
      <c r="K10" s="365">
        <f t="shared" si="1"/>
        <v>0.81599999999999995</v>
      </c>
      <c r="L10" s="365">
        <f t="shared" si="2"/>
        <v>10.199999999999999</v>
      </c>
      <c r="M10" s="365">
        <f t="shared" si="3"/>
        <v>10.199999999999999</v>
      </c>
      <c r="N10" s="365">
        <f t="shared" si="4"/>
        <v>26.535</v>
      </c>
      <c r="O10" s="365">
        <f t="shared" si="5"/>
        <v>58.194000000000003</v>
      </c>
      <c r="P10" s="365">
        <f t="shared" si="6"/>
        <v>58.194000000000003</v>
      </c>
    </row>
    <row r="11" spans="1:16" x14ac:dyDescent="0.25">
      <c r="A11" s="370" t="s">
        <v>1585</v>
      </c>
      <c r="B11" s="372">
        <f>6.49+4.77</f>
        <v>11.26</v>
      </c>
      <c r="C11" s="372">
        <f>12.05+1.8</f>
        <v>13.850000000000001</v>
      </c>
      <c r="D11" s="365">
        <v>2.9</v>
      </c>
      <c r="E11" s="365">
        <v>3.18</v>
      </c>
      <c r="F11" s="372">
        <f>1.2*1.4</f>
        <v>1.68</v>
      </c>
      <c r="G11" s="372">
        <f>0.8*2.1*3+0.9*2.1</f>
        <v>6.9300000000000015</v>
      </c>
      <c r="H11" s="363" t="s">
        <v>1578</v>
      </c>
      <c r="I11" s="363">
        <v>0.14000000000000001</v>
      </c>
      <c r="J11" s="363">
        <f t="shared" ref="J11:J21" si="8">(I11-0.08)*B11</f>
        <v>0.67560000000000009</v>
      </c>
      <c r="K11" s="365">
        <f t="shared" si="1"/>
        <v>0.90080000000000005</v>
      </c>
      <c r="L11" s="365">
        <f t="shared" si="2"/>
        <v>11.26</v>
      </c>
      <c r="M11" s="365">
        <f t="shared" si="3"/>
        <v>11.26</v>
      </c>
      <c r="N11" s="365">
        <f t="shared" si="4"/>
        <v>40.165000000000006</v>
      </c>
      <c r="O11" s="365">
        <f t="shared" si="5"/>
        <v>88.086000000000013</v>
      </c>
      <c r="P11" s="365">
        <f t="shared" si="6"/>
        <v>88.086000000000013</v>
      </c>
    </row>
    <row r="12" spans="1:16" x14ac:dyDescent="0.25">
      <c r="A12" s="370" t="s">
        <v>1586</v>
      </c>
      <c r="B12" s="372">
        <v>4.9400000000000004</v>
      </c>
      <c r="C12" s="372">
        <v>5.0999999999999996</v>
      </c>
      <c r="D12" s="365">
        <v>2.9</v>
      </c>
      <c r="E12" s="365">
        <v>3.18</v>
      </c>
      <c r="F12" s="372">
        <f>1.4*1.2</f>
        <v>1.68</v>
      </c>
      <c r="G12" s="372">
        <v>0</v>
      </c>
      <c r="H12" s="363" t="s">
        <v>1578</v>
      </c>
      <c r="I12" s="363">
        <v>0.14000000000000001</v>
      </c>
      <c r="J12" s="363">
        <f t="shared" si="8"/>
        <v>0.29640000000000011</v>
      </c>
      <c r="K12" s="365">
        <f t="shared" si="1"/>
        <v>0.39520000000000005</v>
      </c>
      <c r="L12" s="365">
        <f t="shared" si="2"/>
        <v>4.9400000000000004</v>
      </c>
      <c r="M12" s="365">
        <f t="shared" si="3"/>
        <v>4.9400000000000004</v>
      </c>
      <c r="N12" s="365">
        <f t="shared" si="4"/>
        <v>14.79</v>
      </c>
      <c r="O12" s="365">
        <f t="shared" si="5"/>
        <v>32.436</v>
      </c>
      <c r="P12" s="365">
        <f t="shared" si="6"/>
        <v>32.436</v>
      </c>
    </row>
    <row r="13" spans="1:16" x14ac:dyDescent="0.25">
      <c r="A13" s="370" t="s">
        <v>1587</v>
      </c>
      <c r="B13" s="372">
        <v>13.86</v>
      </c>
      <c r="C13" s="372">
        <f>7.75+3.6+1.85*2</f>
        <v>15.05</v>
      </c>
      <c r="D13" s="365">
        <v>2.9</v>
      </c>
      <c r="E13" s="365">
        <v>3.18</v>
      </c>
      <c r="F13" s="372">
        <f>0.6*0.5*3</f>
        <v>0.89999999999999991</v>
      </c>
      <c r="G13" s="372">
        <f>0.8*2.1+0.8*1.9+0.7*1.9*2</f>
        <v>5.8599999999999994</v>
      </c>
      <c r="H13" s="363" t="s">
        <v>1578</v>
      </c>
      <c r="I13" s="363">
        <v>0.14000000000000001</v>
      </c>
      <c r="J13" s="363">
        <f t="shared" si="8"/>
        <v>0.83160000000000012</v>
      </c>
      <c r="K13" s="365">
        <f t="shared" si="1"/>
        <v>1.1088</v>
      </c>
      <c r="L13" s="365">
        <f t="shared" si="2"/>
        <v>13.86</v>
      </c>
      <c r="M13" s="365">
        <f t="shared" si="3"/>
        <v>13.86</v>
      </c>
      <c r="N13" s="365">
        <f t="shared" si="4"/>
        <v>43.645000000000003</v>
      </c>
      <c r="O13" s="365">
        <f t="shared" si="5"/>
        <v>95.718000000000004</v>
      </c>
      <c r="P13" s="365">
        <f t="shared" si="6"/>
        <v>95.718000000000004</v>
      </c>
    </row>
    <row r="14" spans="1:16" x14ac:dyDescent="0.25">
      <c r="A14" s="370" t="s">
        <v>1588</v>
      </c>
      <c r="B14" s="372">
        <v>52.02</v>
      </c>
      <c r="C14" s="372">
        <v>0</v>
      </c>
      <c r="D14" s="363">
        <v>0</v>
      </c>
      <c r="E14" s="365">
        <v>3.18</v>
      </c>
      <c r="F14" s="372">
        <v>0</v>
      </c>
      <c r="G14" s="373">
        <v>0</v>
      </c>
      <c r="H14" s="363">
        <v>0</v>
      </c>
      <c r="I14" s="363">
        <v>0.14000000000000001</v>
      </c>
      <c r="J14" s="363">
        <f t="shared" si="8"/>
        <v>3.1212000000000009</v>
      </c>
      <c r="K14" s="365">
        <f t="shared" si="1"/>
        <v>4.1616</v>
      </c>
      <c r="L14" s="365">
        <f t="shared" si="2"/>
        <v>52.02</v>
      </c>
      <c r="M14" s="365">
        <f t="shared" si="3"/>
        <v>52.02</v>
      </c>
      <c r="N14" s="365">
        <f t="shared" si="4"/>
        <v>0</v>
      </c>
      <c r="O14" s="365">
        <f t="shared" si="5"/>
        <v>0</v>
      </c>
      <c r="P14" s="365">
        <f t="shared" si="6"/>
        <v>0</v>
      </c>
    </row>
    <row r="15" spans="1:16" x14ac:dyDescent="0.25">
      <c r="A15" s="370" t="s">
        <v>1589</v>
      </c>
      <c r="B15" s="372">
        <v>0</v>
      </c>
      <c r="C15" s="372">
        <v>14.05</v>
      </c>
      <c r="D15" s="363">
        <v>2</v>
      </c>
      <c r="E15" s="365">
        <v>3.18</v>
      </c>
      <c r="F15" s="372">
        <v>0</v>
      </c>
      <c r="G15" s="372">
        <f>0.8*2.1</f>
        <v>1.6800000000000002</v>
      </c>
      <c r="H15" s="363" t="s">
        <v>1578</v>
      </c>
      <c r="I15" s="363">
        <v>0</v>
      </c>
      <c r="J15" s="363">
        <f t="shared" si="8"/>
        <v>0</v>
      </c>
      <c r="K15" s="365">
        <f t="shared" si="1"/>
        <v>0</v>
      </c>
      <c r="L15" s="365">
        <f t="shared" si="2"/>
        <v>0</v>
      </c>
      <c r="M15" s="365">
        <f t="shared" si="3"/>
        <v>0</v>
      </c>
      <c r="N15" s="365">
        <f t="shared" si="4"/>
        <v>28.1</v>
      </c>
      <c r="O15" s="365">
        <f t="shared" si="5"/>
        <v>89.358000000000004</v>
      </c>
      <c r="P15" s="365">
        <f t="shared" si="6"/>
        <v>89.358000000000004</v>
      </c>
    </row>
    <row r="16" spans="1:16" x14ac:dyDescent="0.25">
      <c r="A16" s="370" t="s">
        <v>1577</v>
      </c>
      <c r="B16" s="372">
        <v>20.420000000000002</v>
      </c>
      <c r="C16" s="372">
        <f>16.85+1.8+4.6+3.4+1.6*4</f>
        <v>33.049999999999997</v>
      </c>
      <c r="D16" s="363">
        <v>2.66</v>
      </c>
      <c r="E16" s="365">
        <v>3.18</v>
      </c>
      <c r="F16" s="372">
        <f>2.45*0.5</f>
        <v>1.2250000000000001</v>
      </c>
      <c r="G16" s="372">
        <f>0.6*2*5+0.8*1.9+0.8*2.1</f>
        <v>9.1999999999999993</v>
      </c>
      <c r="H16" s="363" t="s">
        <v>1578</v>
      </c>
      <c r="I16" s="363">
        <v>0.1</v>
      </c>
      <c r="J16" s="363">
        <f t="shared" si="8"/>
        <v>0.4084000000000001</v>
      </c>
      <c r="K16" s="365">
        <f t="shared" si="1"/>
        <v>1.6336000000000002</v>
      </c>
      <c r="L16" s="365">
        <f t="shared" si="2"/>
        <v>20.420000000000002</v>
      </c>
      <c r="M16" s="365">
        <f t="shared" si="3"/>
        <v>20.420000000000002</v>
      </c>
      <c r="N16" s="365">
        <f t="shared" si="4"/>
        <v>87.912999999999997</v>
      </c>
      <c r="O16" s="365">
        <f t="shared" si="5"/>
        <v>210.19799999999998</v>
      </c>
      <c r="P16" s="365">
        <f t="shared" si="6"/>
        <v>210.19799999999998</v>
      </c>
    </row>
    <row r="17" spans="1:16" x14ac:dyDescent="0.25">
      <c r="A17" s="370" t="s">
        <v>1579</v>
      </c>
      <c r="B17" s="372">
        <v>20.420000000000002</v>
      </c>
      <c r="C17" s="372">
        <f>13.4+1.8+4.6+3.4+1.6*4</f>
        <v>29.6</v>
      </c>
      <c r="D17" s="363">
        <v>2.66</v>
      </c>
      <c r="E17" s="365">
        <v>3.18</v>
      </c>
      <c r="F17" s="372">
        <f>2.45*0.5</f>
        <v>1.2250000000000001</v>
      </c>
      <c r="G17" s="372">
        <f>0.6*2*5+0.8*1.9+0.8*2.1</f>
        <v>9.1999999999999993</v>
      </c>
      <c r="H17" s="363" t="s">
        <v>1578</v>
      </c>
      <c r="I17" s="363">
        <v>0.1</v>
      </c>
      <c r="J17" s="363">
        <f t="shared" si="8"/>
        <v>0.4084000000000001</v>
      </c>
      <c r="K17" s="365">
        <f t="shared" si="1"/>
        <v>1.6336000000000002</v>
      </c>
      <c r="L17" s="365">
        <f t="shared" si="2"/>
        <v>20.420000000000002</v>
      </c>
      <c r="M17" s="365">
        <f t="shared" si="3"/>
        <v>20.420000000000002</v>
      </c>
      <c r="N17" s="365">
        <f t="shared" si="4"/>
        <v>78.736000000000004</v>
      </c>
      <c r="O17" s="365">
        <f t="shared" si="5"/>
        <v>188.25600000000003</v>
      </c>
      <c r="P17" s="365">
        <f t="shared" si="6"/>
        <v>188.25600000000003</v>
      </c>
    </row>
    <row r="18" spans="1:16" x14ac:dyDescent="0.25">
      <c r="A18" s="370" t="s">
        <v>1590</v>
      </c>
      <c r="B18" s="372">
        <v>49.36</v>
      </c>
      <c r="C18" s="372">
        <v>22.8</v>
      </c>
      <c r="D18" s="363">
        <v>2.66</v>
      </c>
      <c r="E18" s="365">
        <v>3.18</v>
      </c>
      <c r="F18" s="372">
        <f>2*2.35*1.25</f>
        <v>5.875</v>
      </c>
      <c r="G18" s="372">
        <f>0.8*2.1</f>
        <v>1.6800000000000002</v>
      </c>
      <c r="H18" s="363" t="s">
        <v>1578</v>
      </c>
      <c r="I18" s="363">
        <v>0.1</v>
      </c>
      <c r="J18" s="363">
        <f t="shared" si="8"/>
        <v>0.98720000000000019</v>
      </c>
      <c r="K18" s="365">
        <f t="shared" si="1"/>
        <v>3.9487999999999999</v>
      </c>
      <c r="L18" s="365">
        <f t="shared" si="2"/>
        <v>49.36</v>
      </c>
      <c r="M18" s="365">
        <f t="shared" si="3"/>
        <v>49.36</v>
      </c>
      <c r="N18" s="365">
        <f t="shared" si="4"/>
        <v>60.648000000000003</v>
      </c>
      <c r="O18" s="365">
        <f t="shared" si="5"/>
        <v>145.00800000000001</v>
      </c>
      <c r="P18" s="365">
        <f t="shared" si="6"/>
        <v>145.00800000000001</v>
      </c>
    </row>
    <row r="19" spans="1:16" x14ac:dyDescent="0.25">
      <c r="A19" s="370" t="s">
        <v>1591</v>
      </c>
      <c r="B19" s="372">
        <v>49.36</v>
      </c>
      <c r="C19" s="372">
        <v>29.25</v>
      </c>
      <c r="D19" s="363">
        <v>2.66</v>
      </c>
      <c r="E19" s="365">
        <v>3.18</v>
      </c>
      <c r="F19" s="372">
        <f>2*2.35*1.25</f>
        <v>5.875</v>
      </c>
      <c r="G19" s="372">
        <f>0.8*2.1</f>
        <v>1.6800000000000002</v>
      </c>
      <c r="H19" s="363" t="s">
        <v>1578</v>
      </c>
      <c r="I19" s="363">
        <v>0.1</v>
      </c>
      <c r="J19" s="363">
        <f t="shared" si="8"/>
        <v>0.98720000000000019</v>
      </c>
      <c r="K19" s="365">
        <f t="shared" si="1"/>
        <v>3.9487999999999999</v>
      </c>
      <c r="L19" s="365">
        <f t="shared" si="2"/>
        <v>49.36</v>
      </c>
      <c r="M19" s="365">
        <f t="shared" si="3"/>
        <v>49.36</v>
      </c>
      <c r="N19" s="365">
        <f t="shared" si="4"/>
        <v>77.805000000000007</v>
      </c>
      <c r="O19" s="365">
        <f t="shared" si="5"/>
        <v>186.03</v>
      </c>
      <c r="P19" s="365">
        <f t="shared" si="6"/>
        <v>186.03</v>
      </c>
    </row>
    <row r="20" spans="1:16" x14ac:dyDescent="0.25">
      <c r="A20" s="370" t="s">
        <v>1592</v>
      </c>
      <c r="B20" s="372">
        <v>49.36</v>
      </c>
      <c r="C20" s="372">
        <v>23.06</v>
      </c>
      <c r="D20" s="363">
        <v>2.66</v>
      </c>
      <c r="E20" s="365">
        <v>3.18</v>
      </c>
      <c r="F20" s="372">
        <v>5.875</v>
      </c>
      <c r="G20" s="372">
        <v>1.68</v>
      </c>
      <c r="H20" s="363" t="s">
        <v>1578</v>
      </c>
      <c r="I20" s="363">
        <v>0.1</v>
      </c>
      <c r="J20" s="363">
        <f t="shared" si="8"/>
        <v>0.98720000000000019</v>
      </c>
      <c r="K20" s="363">
        <f t="shared" si="1"/>
        <v>3.9487999999999999</v>
      </c>
      <c r="L20" s="363">
        <f t="shared" si="2"/>
        <v>49.36</v>
      </c>
      <c r="M20" s="363">
        <f t="shared" si="3"/>
        <v>49.36</v>
      </c>
      <c r="N20" s="365">
        <f t="shared" si="4"/>
        <v>61.339599999999997</v>
      </c>
      <c r="O20" s="365">
        <f t="shared" si="5"/>
        <v>146.66159999999999</v>
      </c>
      <c r="P20" s="365">
        <f t="shared" si="6"/>
        <v>146.66159999999999</v>
      </c>
    </row>
    <row r="21" spans="1:16" x14ac:dyDescent="0.25">
      <c r="A21" s="370" t="s">
        <v>1593</v>
      </c>
      <c r="B21" s="372">
        <f>18.06*3</f>
        <v>54.179999999999993</v>
      </c>
      <c r="C21" s="372">
        <f>18.2</f>
        <v>18.2</v>
      </c>
      <c r="D21" s="363">
        <v>15.7</v>
      </c>
      <c r="E21" s="365">
        <v>15.7</v>
      </c>
      <c r="F21" s="372">
        <f>1.2*1.5+2.1*1.5</f>
        <v>4.95</v>
      </c>
      <c r="G21" s="372">
        <f>0.8*2.1</f>
        <v>1.6800000000000002</v>
      </c>
      <c r="H21" s="363" t="s">
        <v>1578</v>
      </c>
      <c r="I21" s="363">
        <v>0.14000000000000001</v>
      </c>
      <c r="J21" s="363">
        <f t="shared" si="8"/>
        <v>3.2508000000000004</v>
      </c>
      <c r="K21" s="363">
        <f t="shared" si="1"/>
        <v>4.3343999999999996</v>
      </c>
      <c r="L21" s="363">
        <f t="shared" si="2"/>
        <v>54.179999999999993</v>
      </c>
      <c r="M21" s="363">
        <v>0</v>
      </c>
      <c r="N21" s="365">
        <f t="shared" si="4"/>
        <v>285.73999999999995</v>
      </c>
      <c r="O21" s="365">
        <f t="shared" si="5"/>
        <v>571.4799999999999</v>
      </c>
      <c r="P21" s="365">
        <f t="shared" si="6"/>
        <v>571.4799999999999</v>
      </c>
    </row>
    <row r="22" spans="1:16" x14ac:dyDescent="0.25">
      <c r="C22" s="373">
        <f>SUM(C2:C21)</f>
        <v>387.3</v>
      </c>
      <c r="F22" s="373">
        <f>SUM(F2:F21)</f>
        <v>64.804999999999993</v>
      </c>
      <c r="G22" s="373">
        <f>SUM(G2:G21)</f>
        <v>69.825000000000031</v>
      </c>
      <c r="J22" s="378">
        <f>SUM(J2:J21)</f>
        <v>40.856600000000007</v>
      </c>
      <c r="L22" s="383">
        <f>SUM(L2:L21)</f>
        <v>806.89</v>
      </c>
      <c r="N22" s="376">
        <f>SUM(N2:N21)</f>
        <v>1310.4226000000001</v>
      </c>
      <c r="O22" s="376">
        <f>SUM(O2:O21)</f>
        <v>2918.9560000000001</v>
      </c>
      <c r="P22" s="377">
        <f>SUM(P2:P21)</f>
        <v>2918.9560000000001</v>
      </c>
    </row>
    <row r="23" spans="1:16" x14ac:dyDescent="0.25">
      <c r="C23" s="374"/>
      <c r="P23">
        <v>2918.9560000000001</v>
      </c>
    </row>
    <row r="24" spans="1:16" ht="15" customHeight="1" x14ac:dyDescent="0.25">
      <c r="A24" s="469" t="s">
        <v>1608</v>
      </c>
      <c r="B24" s="469"/>
      <c r="C24" s="469" t="s">
        <v>1605</v>
      </c>
      <c r="D24" s="469"/>
      <c r="E24" s="469" t="s">
        <v>1609</v>
      </c>
      <c r="F24" s="469"/>
      <c r="G24" s="451" t="s">
        <v>1611</v>
      </c>
      <c r="H24" s="451"/>
      <c r="J24" s="451" t="s">
        <v>1581</v>
      </c>
      <c r="K24" s="451"/>
      <c r="L24" s="451" t="s">
        <v>1619</v>
      </c>
      <c r="M24" s="451"/>
    </row>
    <row r="25" spans="1:16" x14ac:dyDescent="0.25">
      <c r="A25" s="369" t="s">
        <v>1596</v>
      </c>
      <c r="B25" s="375">
        <f>(O4+O5)-((26.7*2.9)+F4+G4+F5+G5)</f>
        <v>215.93600000000001</v>
      </c>
      <c r="C25" s="369" t="s">
        <v>1596</v>
      </c>
      <c r="D25" s="375">
        <f>30.1-(3.18+0.9)</f>
        <v>26.020000000000003</v>
      </c>
      <c r="E25" s="369" t="s">
        <v>1596</v>
      </c>
      <c r="F25" s="375">
        <f>(((18.96+6.37*2+1.5*8)*2)-(F16+G16)*2)*3.18</f>
        <v>211.62900000000005</v>
      </c>
      <c r="G25" s="366" t="s">
        <v>1596</v>
      </c>
      <c r="H25" s="372">
        <f>(9*3.18)-(0.8*2.1+1.4*1.2)</f>
        <v>25.26</v>
      </c>
      <c r="I25" s="373"/>
      <c r="J25" s="372" t="s">
        <v>1613</v>
      </c>
      <c r="K25" s="363">
        <f>25.6*3.18-(F7+G7)</f>
        <v>75.543000000000021</v>
      </c>
      <c r="L25" s="363" t="s">
        <v>1613</v>
      </c>
      <c r="M25" s="375">
        <f>13*3.18-(0.8*2.1+1.4*1.2)</f>
        <v>37.980000000000004</v>
      </c>
      <c r="O25">
        <f>M25+K25</f>
        <v>113.52300000000002</v>
      </c>
    </row>
    <row r="26" spans="1:16" x14ac:dyDescent="0.25">
      <c r="A26" s="369" t="s">
        <v>1597</v>
      </c>
      <c r="B26" s="375">
        <v>5</v>
      </c>
      <c r="C26" s="369" t="s">
        <v>1597</v>
      </c>
      <c r="D26" s="375">
        <v>3</v>
      </c>
      <c r="E26" s="369" t="s">
        <v>1597</v>
      </c>
      <c r="F26" s="375">
        <v>10</v>
      </c>
      <c r="G26" s="366" t="s">
        <v>1612</v>
      </c>
      <c r="H26" s="372">
        <v>1</v>
      </c>
      <c r="I26" s="373"/>
      <c r="J26" s="372" t="s">
        <v>1614</v>
      </c>
      <c r="K26" s="363">
        <v>6</v>
      </c>
      <c r="L26" s="458" t="s">
        <v>1620</v>
      </c>
      <c r="M26" s="433">
        <v>1</v>
      </c>
    </row>
    <row r="27" spans="1:16" x14ac:dyDescent="0.25">
      <c r="A27" s="369" t="s">
        <v>1598</v>
      </c>
      <c r="B27" s="375">
        <v>10</v>
      </c>
      <c r="C27" s="369" t="s">
        <v>1598</v>
      </c>
      <c r="D27" s="375">
        <v>2</v>
      </c>
      <c r="E27" s="369" t="s">
        <v>1598</v>
      </c>
      <c r="F27" s="375">
        <v>6</v>
      </c>
      <c r="G27" s="366"/>
      <c r="H27" s="372"/>
      <c r="I27" s="373"/>
      <c r="J27" s="372" t="s">
        <v>1615</v>
      </c>
      <c r="K27" s="363">
        <v>6</v>
      </c>
      <c r="L27" s="460"/>
      <c r="M27" s="435"/>
    </row>
    <row r="28" spans="1:16" x14ac:dyDescent="0.25">
      <c r="A28" s="369" t="s">
        <v>1599</v>
      </c>
      <c r="B28" s="375">
        <v>10</v>
      </c>
      <c r="C28" s="369" t="s">
        <v>1599</v>
      </c>
      <c r="D28" s="375">
        <v>2</v>
      </c>
      <c r="E28" s="369" t="s">
        <v>1599</v>
      </c>
      <c r="F28" s="375">
        <v>6</v>
      </c>
      <c r="G28" s="366"/>
      <c r="H28" s="372"/>
      <c r="I28" s="373"/>
      <c r="J28" s="372" t="s">
        <v>1616</v>
      </c>
      <c r="K28" s="363">
        <v>10.7</v>
      </c>
      <c r="L28" s="363" t="s">
        <v>1615</v>
      </c>
      <c r="M28" s="375">
        <v>1</v>
      </c>
    </row>
    <row r="29" spans="1:16" x14ac:dyDescent="0.25">
      <c r="A29" s="369" t="s">
        <v>1600</v>
      </c>
      <c r="B29" s="375">
        <v>3</v>
      </c>
      <c r="C29" s="369" t="s">
        <v>1600</v>
      </c>
      <c r="D29" s="375">
        <v>0</v>
      </c>
      <c r="E29" s="369" t="s">
        <v>1600</v>
      </c>
      <c r="F29" s="375">
        <v>2</v>
      </c>
      <c r="G29" s="366"/>
      <c r="H29" s="372"/>
      <c r="I29" s="373"/>
      <c r="J29" s="372" t="s">
        <v>1617</v>
      </c>
      <c r="K29" s="363">
        <v>1</v>
      </c>
      <c r="L29" s="363"/>
      <c r="M29" s="363"/>
    </row>
    <row r="30" spans="1:16" x14ac:dyDescent="0.25">
      <c r="A30" s="369" t="s">
        <v>1601</v>
      </c>
      <c r="B30" s="375">
        <v>2</v>
      </c>
      <c r="C30" s="369" t="s">
        <v>1601</v>
      </c>
      <c r="D30" s="375">
        <v>1</v>
      </c>
      <c r="E30" s="369" t="s">
        <v>1601</v>
      </c>
      <c r="F30" s="375">
        <v>2</v>
      </c>
      <c r="G30" s="366"/>
      <c r="H30" s="372"/>
      <c r="I30" s="373"/>
      <c r="J30" s="372" t="s">
        <v>1618</v>
      </c>
      <c r="K30" s="363">
        <v>1</v>
      </c>
      <c r="L30" s="363"/>
      <c r="M30" s="363"/>
    </row>
    <row r="31" spans="1:16" x14ac:dyDescent="0.25">
      <c r="A31" s="369" t="s">
        <v>1602</v>
      </c>
      <c r="B31" s="375">
        <v>6</v>
      </c>
      <c r="C31" s="369" t="s">
        <v>1602</v>
      </c>
      <c r="D31" s="375">
        <v>1</v>
      </c>
      <c r="E31" s="369" t="s">
        <v>1602</v>
      </c>
      <c r="F31" s="375">
        <v>4</v>
      </c>
      <c r="G31" s="369"/>
      <c r="H31" s="363"/>
      <c r="J31" s="363"/>
      <c r="K31" s="363"/>
    </row>
    <row r="32" spans="1:16" s="85" customFormat="1" x14ac:dyDescent="0.25">
      <c r="A32" s="369" t="s">
        <v>1607</v>
      </c>
      <c r="B32" s="375">
        <v>7</v>
      </c>
      <c r="C32" s="369" t="s">
        <v>1607</v>
      </c>
      <c r="D32" s="375">
        <v>3</v>
      </c>
      <c r="E32" s="369" t="s">
        <v>1607</v>
      </c>
      <c r="F32" s="375">
        <v>12</v>
      </c>
      <c r="G32" s="369"/>
      <c r="H32" s="363"/>
      <c r="J32" s="363"/>
      <c r="K32" s="363"/>
    </row>
    <row r="33" spans="1:11" ht="30" x14ac:dyDescent="0.25">
      <c r="A33" s="366" t="s">
        <v>1603</v>
      </c>
      <c r="B33" s="375" t="s">
        <v>1604</v>
      </c>
      <c r="C33" s="366" t="s">
        <v>1603</v>
      </c>
      <c r="D33" s="375">
        <v>0.65</v>
      </c>
      <c r="E33" s="366" t="s">
        <v>1603</v>
      </c>
      <c r="F33" s="375">
        <v>3.2</v>
      </c>
      <c r="G33" s="366"/>
      <c r="H33" s="363"/>
      <c r="J33" s="363"/>
      <c r="K33" s="363"/>
    </row>
    <row r="34" spans="1:11" ht="30" x14ac:dyDescent="0.25">
      <c r="A34" s="369" t="s">
        <v>1606</v>
      </c>
      <c r="B34" s="375">
        <v>2</v>
      </c>
      <c r="C34" s="369" t="s">
        <v>1606</v>
      </c>
      <c r="D34" s="365">
        <v>0</v>
      </c>
      <c r="E34" s="369" t="s">
        <v>1606</v>
      </c>
      <c r="F34" s="375">
        <v>2</v>
      </c>
      <c r="G34" s="369"/>
      <c r="H34" s="363"/>
      <c r="J34" s="363"/>
      <c r="K34" s="363"/>
    </row>
    <row r="35" spans="1:11" x14ac:dyDescent="0.25">
      <c r="A35" s="370" t="s">
        <v>1610</v>
      </c>
      <c r="B35" s="372">
        <v>2</v>
      </c>
      <c r="C35" s="370" t="s">
        <v>1610</v>
      </c>
      <c r="D35" s="372">
        <v>1</v>
      </c>
      <c r="E35" s="370" t="s">
        <v>1610</v>
      </c>
      <c r="F35" s="372">
        <v>1</v>
      </c>
      <c r="G35" s="370"/>
      <c r="H35" s="363"/>
      <c r="J35" s="363"/>
      <c r="K35" s="363"/>
    </row>
    <row r="37" spans="1:11" x14ac:dyDescent="0.25">
      <c r="A37" s="371">
        <f>B25+D25+F25+H25</f>
        <v>478.84500000000003</v>
      </c>
    </row>
  </sheetData>
  <mergeCells count="9">
    <mergeCell ref="L24:M24"/>
    <mergeCell ref="L26:L27"/>
    <mergeCell ref="M26:M27"/>
    <mergeCell ref="G1:H1"/>
    <mergeCell ref="A24:B24"/>
    <mergeCell ref="C24:D24"/>
    <mergeCell ref="E24:F24"/>
    <mergeCell ref="G24:H24"/>
    <mergeCell ref="J24:K24"/>
  </mergeCell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7" workbookViewId="0">
      <selection activeCell="B24" sqref="B24"/>
    </sheetView>
  </sheetViews>
  <sheetFormatPr defaultRowHeight="15" x14ac:dyDescent="0.25"/>
  <cols>
    <col min="1" max="1" width="18.28515625" style="371" customWidth="1"/>
    <col min="2" max="2" width="11.140625" style="373" customWidth="1"/>
    <col min="3" max="3" width="12.85546875" style="373" customWidth="1"/>
    <col min="4" max="4" width="9.140625" style="85" customWidth="1"/>
    <col min="5" max="5" width="13.140625" style="85" customWidth="1"/>
    <col min="6" max="7" width="12.5703125" style="373" customWidth="1"/>
    <col min="8" max="8" width="13.42578125" style="85" customWidth="1"/>
    <col min="9" max="9" width="9.42578125" style="85" hidden="1" customWidth="1"/>
    <col min="10" max="10" width="11.140625" style="85" customWidth="1"/>
    <col min="11" max="11" width="12" style="85" customWidth="1"/>
    <col min="12" max="12" width="10" style="85" customWidth="1"/>
    <col min="13" max="13" width="13" style="85" customWidth="1"/>
    <col min="14" max="14" width="12.85546875" style="85" customWidth="1"/>
    <col min="15" max="16384" width="9.140625" style="85"/>
  </cols>
  <sheetData>
    <row r="1" spans="1:16" x14ac:dyDescent="0.25">
      <c r="A1" s="368" t="s">
        <v>1563</v>
      </c>
      <c r="B1" s="364" t="s">
        <v>1564</v>
      </c>
      <c r="C1" s="364" t="s">
        <v>1565</v>
      </c>
      <c r="D1" s="364" t="s">
        <v>1594</v>
      </c>
      <c r="E1" s="364" t="s">
        <v>1595</v>
      </c>
      <c r="F1" s="364" t="s">
        <v>1571</v>
      </c>
      <c r="G1" s="467" t="s">
        <v>1572</v>
      </c>
      <c r="H1" s="468"/>
      <c r="I1" s="364" t="s">
        <v>1568</v>
      </c>
      <c r="J1" s="364" t="s">
        <v>1574</v>
      </c>
      <c r="K1" s="364" t="s">
        <v>1569</v>
      </c>
      <c r="L1" s="364" t="s">
        <v>1566</v>
      </c>
      <c r="M1" s="364" t="s">
        <v>1575</v>
      </c>
      <c r="N1" s="364" t="s">
        <v>1567</v>
      </c>
      <c r="O1" s="364" t="s">
        <v>1393</v>
      </c>
      <c r="P1" s="364" t="s">
        <v>22</v>
      </c>
    </row>
    <row r="2" spans="1:16" ht="35.25" customHeight="1" x14ac:dyDescent="0.25">
      <c r="A2" s="369" t="s">
        <v>1625</v>
      </c>
      <c r="B2" s="380">
        <v>49.1</v>
      </c>
      <c r="C2" s="380">
        <v>30.4</v>
      </c>
      <c r="D2" s="365">
        <v>2.9</v>
      </c>
      <c r="E2" s="365">
        <v>3.18</v>
      </c>
      <c r="F2" s="366">
        <f>1.5*2.6</f>
        <v>3.9000000000000004</v>
      </c>
      <c r="G2" s="380">
        <f>0.95*2.1</f>
        <v>1.9949999999999999</v>
      </c>
      <c r="H2" s="381" t="s">
        <v>1578</v>
      </c>
      <c r="I2" s="365">
        <f>0.49-0.35</f>
        <v>0.14000000000000001</v>
      </c>
      <c r="J2" s="365">
        <f t="shared" ref="J2:J22" si="0">(I2-0.08)*B2</f>
        <v>2.9460000000000006</v>
      </c>
      <c r="K2" s="365">
        <f>B2*0.08</f>
        <v>3.9280000000000004</v>
      </c>
      <c r="L2" s="365">
        <f>B2</f>
        <v>49.1</v>
      </c>
      <c r="M2" s="365">
        <f>B2</f>
        <v>49.1</v>
      </c>
      <c r="N2" s="365">
        <f>C2*D2</f>
        <v>88.16</v>
      </c>
      <c r="O2" s="365">
        <f>(C2*E2)*2</f>
        <v>193.34399999999999</v>
      </c>
      <c r="P2" s="365">
        <f>(C2*E2)*2</f>
        <v>193.34399999999999</v>
      </c>
    </row>
    <row r="3" spans="1:16" ht="35.25" customHeight="1" x14ac:dyDescent="0.25">
      <c r="A3" s="369" t="s">
        <v>1621</v>
      </c>
      <c r="B3" s="380">
        <v>49.1</v>
      </c>
      <c r="C3" s="380">
        <v>30.4</v>
      </c>
      <c r="D3" s="365">
        <v>2.9</v>
      </c>
      <c r="E3" s="365">
        <v>3.18</v>
      </c>
      <c r="F3" s="366">
        <f>1.5*2.6</f>
        <v>3.9000000000000004</v>
      </c>
      <c r="G3" s="380">
        <f>0.95*2.1</f>
        <v>1.9949999999999999</v>
      </c>
      <c r="H3" s="381" t="s">
        <v>1578</v>
      </c>
      <c r="I3" s="365">
        <f>0.49-0.35</f>
        <v>0.14000000000000001</v>
      </c>
      <c r="J3" s="365">
        <f t="shared" ref="J3" si="1">(I3-0.08)*B3</f>
        <v>2.9460000000000006</v>
      </c>
      <c r="K3" s="365">
        <f>B3*0.08</f>
        <v>3.9280000000000004</v>
      </c>
      <c r="L3" s="365">
        <f>B3</f>
        <v>49.1</v>
      </c>
      <c r="M3" s="365">
        <f>B3</f>
        <v>49.1</v>
      </c>
      <c r="N3" s="365">
        <f>C3*D3</f>
        <v>88.16</v>
      </c>
      <c r="O3" s="365">
        <f>(C3*E3)*2</f>
        <v>193.34399999999999</v>
      </c>
      <c r="P3" s="365">
        <f>(C3*E3)*2</f>
        <v>193.34399999999999</v>
      </c>
    </row>
    <row r="4" spans="1:16" x14ac:dyDescent="0.25">
      <c r="A4" s="370" t="s">
        <v>1622</v>
      </c>
      <c r="B4" s="380">
        <v>49.1</v>
      </c>
      <c r="C4" s="372">
        <v>30.1</v>
      </c>
      <c r="D4" s="365">
        <v>2.9</v>
      </c>
      <c r="E4" s="365">
        <v>3.18</v>
      </c>
      <c r="F4" s="366">
        <f>1.5*2.6</f>
        <v>3.9000000000000004</v>
      </c>
      <c r="G4" s="380">
        <f>0.95*2.1</f>
        <v>1.9949999999999999</v>
      </c>
      <c r="H4" s="381" t="s">
        <v>1578</v>
      </c>
      <c r="I4" s="363">
        <v>0.14000000000000001</v>
      </c>
      <c r="J4" s="363">
        <f t="shared" si="0"/>
        <v>2.9460000000000006</v>
      </c>
      <c r="K4" s="365">
        <f t="shared" ref="K4:K22" si="2">B4*0.08</f>
        <v>3.9280000000000004</v>
      </c>
      <c r="L4" s="365">
        <f t="shared" ref="L4:L22" si="3">B4</f>
        <v>49.1</v>
      </c>
      <c r="M4" s="365">
        <f t="shared" ref="M4:M21" si="4">B4</f>
        <v>49.1</v>
      </c>
      <c r="N4" s="365">
        <f t="shared" ref="N4:N22" si="5">C4*D4</f>
        <v>87.29</v>
      </c>
      <c r="O4" s="365">
        <f t="shared" ref="O4:O22" si="6">(C4*E4)*2</f>
        <v>191.43600000000001</v>
      </c>
      <c r="P4" s="365">
        <f t="shared" ref="P4:P22" si="7">(C4*E4)*2</f>
        <v>191.43600000000001</v>
      </c>
    </row>
    <row r="5" spans="1:16" x14ac:dyDescent="0.25">
      <c r="A5" s="370" t="s">
        <v>1623</v>
      </c>
      <c r="B5" s="380">
        <v>49.1</v>
      </c>
      <c r="C5" s="372">
        <v>16.100000000000001</v>
      </c>
      <c r="D5" s="365">
        <v>2.9</v>
      </c>
      <c r="E5" s="365">
        <v>3.18</v>
      </c>
      <c r="F5" s="366">
        <f t="shared" ref="F5:F6" si="8">1.5*2.6</f>
        <v>3.9000000000000004</v>
      </c>
      <c r="G5" s="380">
        <f t="shared" ref="G5:G7" si="9">0.95*2.1</f>
        <v>1.9949999999999999</v>
      </c>
      <c r="H5" s="381" t="s">
        <v>1578</v>
      </c>
      <c r="I5" s="363">
        <v>0.14000000000000001</v>
      </c>
      <c r="J5" s="363">
        <f t="shared" si="0"/>
        <v>2.9460000000000006</v>
      </c>
      <c r="K5" s="365">
        <f t="shared" si="2"/>
        <v>3.9280000000000004</v>
      </c>
      <c r="L5" s="365">
        <f t="shared" si="3"/>
        <v>49.1</v>
      </c>
      <c r="M5" s="365">
        <f t="shared" si="4"/>
        <v>49.1</v>
      </c>
      <c r="N5" s="365">
        <f t="shared" si="5"/>
        <v>46.690000000000005</v>
      </c>
      <c r="O5" s="365">
        <f t="shared" si="6"/>
        <v>102.39600000000002</v>
      </c>
      <c r="P5" s="365">
        <f t="shared" si="7"/>
        <v>102.39600000000002</v>
      </c>
    </row>
    <row r="6" spans="1:16" x14ac:dyDescent="0.25">
      <c r="A6" s="370" t="s">
        <v>1624</v>
      </c>
      <c r="B6" s="380">
        <v>49.1</v>
      </c>
      <c r="C6" s="372">
        <v>30.1</v>
      </c>
      <c r="D6" s="365">
        <v>2.9</v>
      </c>
      <c r="E6" s="365">
        <v>3.18</v>
      </c>
      <c r="F6" s="366">
        <f t="shared" si="8"/>
        <v>3.9000000000000004</v>
      </c>
      <c r="G6" s="380">
        <f t="shared" si="9"/>
        <v>1.9949999999999999</v>
      </c>
      <c r="H6" s="381" t="s">
        <v>1578</v>
      </c>
      <c r="I6" s="363">
        <v>0.14000000000000001</v>
      </c>
      <c r="J6" s="363">
        <f t="shared" si="0"/>
        <v>2.9460000000000006</v>
      </c>
      <c r="K6" s="365">
        <f t="shared" si="2"/>
        <v>3.9280000000000004</v>
      </c>
      <c r="L6" s="365">
        <f t="shared" si="3"/>
        <v>49.1</v>
      </c>
      <c r="M6" s="365">
        <f t="shared" si="4"/>
        <v>49.1</v>
      </c>
      <c r="N6" s="365">
        <f t="shared" si="5"/>
        <v>87.29</v>
      </c>
      <c r="O6" s="365">
        <f t="shared" si="6"/>
        <v>191.43600000000001</v>
      </c>
      <c r="P6" s="365">
        <f t="shared" si="7"/>
        <v>191.43600000000001</v>
      </c>
    </row>
    <row r="7" spans="1:16" x14ac:dyDescent="0.25">
      <c r="A7" s="382" t="s">
        <v>1583</v>
      </c>
      <c r="B7" s="372">
        <v>14.95</v>
      </c>
      <c r="C7" s="372">
        <v>17.100000000000001</v>
      </c>
      <c r="D7" s="365">
        <v>2.9</v>
      </c>
      <c r="E7" s="365">
        <v>3.18</v>
      </c>
      <c r="F7" s="366">
        <f>1.3*1.5</f>
        <v>1.9500000000000002</v>
      </c>
      <c r="G7" s="380">
        <f t="shared" si="9"/>
        <v>1.9949999999999999</v>
      </c>
      <c r="H7" s="381" t="s">
        <v>1578</v>
      </c>
      <c r="I7" s="363">
        <v>0.14000000000000001</v>
      </c>
      <c r="J7" s="363">
        <f t="shared" si="0"/>
        <v>0.89700000000000013</v>
      </c>
      <c r="K7" s="365">
        <f t="shared" si="2"/>
        <v>1.196</v>
      </c>
      <c r="L7" s="365">
        <f t="shared" si="3"/>
        <v>14.95</v>
      </c>
      <c r="M7" s="365">
        <f t="shared" si="4"/>
        <v>14.95</v>
      </c>
      <c r="N7" s="365">
        <f t="shared" si="5"/>
        <v>49.59</v>
      </c>
      <c r="O7" s="365">
        <f t="shared" si="6"/>
        <v>108.75600000000001</v>
      </c>
      <c r="P7" s="365">
        <f t="shared" si="7"/>
        <v>108.75600000000001</v>
      </c>
    </row>
    <row r="8" spans="1:16" x14ac:dyDescent="0.25">
      <c r="A8" s="370" t="s">
        <v>1626</v>
      </c>
      <c r="B8" s="372">
        <v>14.35</v>
      </c>
      <c r="C8" s="372">
        <v>16.100000000000001</v>
      </c>
      <c r="D8" s="365">
        <v>2.9</v>
      </c>
      <c r="E8" s="365">
        <v>3.18</v>
      </c>
      <c r="F8" s="366">
        <f>2.5*0.6</f>
        <v>1.5</v>
      </c>
      <c r="G8" s="372">
        <f>0.8*2.1</f>
        <v>1.6800000000000002</v>
      </c>
      <c r="H8" s="379" t="s">
        <v>1578</v>
      </c>
      <c r="I8" s="363">
        <v>0.14000000000000001</v>
      </c>
      <c r="J8" s="363">
        <f t="shared" si="0"/>
        <v>0.8610000000000001</v>
      </c>
      <c r="K8" s="365">
        <f t="shared" si="2"/>
        <v>1.1479999999999999</v>
      </c>
      <c r="L8" s="365">
        <f t="shared" si="3"/>
        <v>14.35</v>
      </c>
      <c r="M8" s="365">
        <f t="shared" si="4"/>
        <v>14.35</v>
      </c>
      <c r="N8" s="365">
        <f t="shared" si="5"/>
        <v>46.690000000000005</v>
      </c>
      <c r="O8" s="365">
        <f t="shared" si="6"/>
        <v>102.39600000000002</v>
      </c>
      <c r="P8" s="365">
        <f t="shared" si="7"/>
        <v>102.39600000000002</v>
      </c>
    </row>
    <row r="9" spans="1:16" x14ac:dyDescent="0.25">
      <c r="A9" s="370" t="s">
        <v>1627</v>
      </c>
      <c r="B9" s="372">
        <v>182.2</v>
      </c>
      <c r="C9" s="372">
        <v>2</v>
      </c>
      <c r="D9" s="365">
        <v>2.9</v>
      </c>
      <c r="E9" s="365">
        <v>3.18</v>
      </c>
      <c r="F9" s="366">
        <v>0</v>
      </c>
      <c r="G9" s="372">
        <f>1.95*2.35</f>
        <v>4.5825000000000005</v>
      </c>
      <c r="H9" s="363" t="s">
        <v>1578</v>
      </c>
      <c r="I9" s="363">
        <v>0.14000000000000001</v>
      </c>
      <c r="J9" s="363">
        <f t="shared" si="0"/>
        <v>10.932000000000002</v>
      </c>
      <c r="K9" s="365">
        <f t="shared" si="2"/>
        <v>14.575999999999999</v>
      </c>
      <c r="L9" s="365">
        <f t="shared" si="3"/>
        <v>182.2</v>
      </c>
      <c r="M9" s="365">
        <f t="shared" si="4"/>
        <v>182.2</v>
      </c>
      <c r="N9" s="365">
        <f t="shared" si="5"/>
        <v>5.8</v>
      </c>
      <c r="O9" s="365">
        <f t="shared" si="6"/>
        <v>12.72</v>
      </c>
      <c r="P9" s="365">
        <f t="shared" si="7"/>
        <v>12.72</v>
      </c>
    </row>
    <row r="10" spans="1:16" x14ac:dyDescent="0.25">
      <c r="A10" s="370" t="s">
        <v>1628</v>
      </c>
      <c r="B10" s="372">
        <v>48.76</v>
      </c>
      <c r="C10" s="372">
        <v>28.4</v>
      </c>
      <c r="D10" s="365">
        <v>2.9</v>
      </c>
      <c r="E10" s="365">
        <v>3.18</v>
      </c>
      <c r="F10" s="365">
        <f>2.5*1.6*2</f>
        <v>8</v>
      </c>
      <c r="G10" s="372">
        <f>0.95*2.1*2+0.8*2.1</f>
        <v>5.67</v>
      </c>
      <c r="H10" s="363" t="s">
        <v>1578</v>
      </c>
      <c r="I10" s="363">
        <v>0.14000000000000001</v>
      </c>
      <c r="J10" s="363">
        <f t="shared" si="0"/>
        <v>2.9256000000000006</v>
      </c>
      <c r="K10" s="365">
        <f t="shared" si="2"/>
        <v>3.9007999999999998</v>
      </c>
      <c r="L10" s="365">
        <f t="shared" si="3"/>
        <v>48.76</v>
      </c>
      <c r="M10" s="365">
        <f t="shared" si="4"/>
        <v>48.76</v>
      </c>
      <c r="N10" s="365">
        <f t="shared" si="5"/>
        <v>82.36</v>
      </c>
      <c r="O10" s="365">
        <f t="shared" si="6"/>
        <v>180.624</v>
      </c>
      <c r="P10" s="365">
        <f t="shared" si="7"/>
        <v>180.624</v>
      </c>
    </row>
    <row r="11" spans="1:16" x14ac:dyDescent="0.25">
      <c r="A11" s="370" t="s">
        <v>1629</v>
      </c>
      <c r="B11" s="372">
        <v>6.57</v>
      </c>
      <c r="C11" s="372">
        <v>10.5</v>
      </c>
      <c r="D11" s="365">
        <v>2.9</v>
      </c>
      <c r="E11" s="365">
        <v>3.18</v>
      </c>
      <c r="F11" s="372">
        <f>0.6*0.6</f>
        <v>0.36</v>
      </c>
      <c r="G11" s="372">
        <f>0.8*2.1+0.6*1.8</f>
        <v>2.7600000000000002</v>
      </c>
      <c r="H11" s="363" t="s">
        <v>1578</v>
      </c>
      <c r="I11" s="363">
        <v>0.14000000000000001</v>
      </c>
      <c r="J11" s="363">
        <f t="shared" si="0"/>
        <v>0.39420000000000011</v>
      </c>
      <c r="K11" s="365">
        <f t="shared" si="2"/>
        <v>0.52560000000000007</v>
      </c>
      <c r="L11" s="365">
        <f t="shared" si="3"/>
        <v>6.57</v>
      </c>
      <c r="M11" s="365">
        <f t="shared" si="4"/>
        <v>6.57</v>
      </c>
      <c r="N11" s="365">
        <f t="shared" si="5"/>
        <v>30.45</v>
      </c>
      <c r="O11" s="365">
        <f>(C11*E11)*2</f>
        <v>66.78</v>
      </c>
      <c r="P11" s="365">
        <f>(C11*E11)*2</f>
        <v>66.78</v>
      </c>
    </row>
    <row r="12" spans="1:16" x14ac:dyDescent="0.25">
      <c r="A12" s="370" t="s">
        <v>1629</v>
      </c>
      <c r="B12" s="372">
        <v>5.7</v>
      </c>
      <c r="C12" s="372">
        <v>11.9</v>
      </c>
      <c r="D12" s="365">
        <v>2.9</v>
      </c>
      <c r="E12" s="365">
        <v>3.18</v>
      </c>
      <c r="F12" s="372">
        <f>0.6*0.6</f>
        <v>0.36</v>
      </c>
      <c r="G12" s="372">
        <f>0.8*2.1+0.6*2*2</f>
        <v>4.08</v>
      </c>
      <c r="H12" s="363" t="s">
        <v>1578</v>
      </c>
      <c r="I12" s="363">
        <v>0.14000000000000001</v>
      </c>
      <c r="J12" s="363">
        <f t="shared" si="0"/>
        <v>0.34200000000000008</v>
      </c>
      <c r="K12" s="365">
        <f t="shared" si="2"/>
        <v>0.45600000000000002</v>
      </c>
      <c r="L12" s="365">
        <f t="shared" si="3"/>
        <v>5.7</v>
      </c>
      <c r="M12" s="365">
        <f t="shared" si="4"/>
        <v>5.7</v>
      </c>
      <c r="N12" s="365">
        <f t="shared" si="5"/>
        <v>34.51</v>
      </c>
      <c r="O12" s="365">
        <f>(C12*E12)*2</f>
        <v>75.684000000000012</v>
      </c>
      <c r="P12" s="365">
        <f>(C12*E12)*2</f>
        <v>75.684000000000012</v>
      </c>
    </row>
    <row r="13" spans="1:16" x14ac:dyDescent="0.25">
      <c r="A13" s="370" t="s">
        <v>1630</v>
      </c>
      <c r="B13" s="372">
        <v>24.37</v>
      </c>
      <c r="C13" s="372">
        <v>21.9</v>
      </c>
      <c r="D13" s="365">
        <v>2.9</v>
      </c>
      <c r="E13" s="365">
        <v>3.18</v>
      </c>
      <c r="F13" s="372">
        <f>2.5*1.6</f>
        <v>4</v>
      </c>
      <c r="G13" s="372">
        <f>0.95*2.1</f>
        <v>1.9949999999999999</v>
      </c>
      <c r="H13" s="363" t="s">
        <v>1578</v>
      </c>
      <c r="I13" s="363">
        <v>0.14000000000000001</v>
      </c>
      <c r="J13" s="363">
        <f t="shared" si="0"/>
        <v>1.4622000000000004</v>
      </c>
      <c r="K13" s="365">
        <f t="shared" si="2"/>
        <v>1.9496000000000002</v>
      </c>
      <c r="L13" s="365">
        <f t="shared" si="3"/>
        <v>24.37</v>
      </c>
      <c r="M13" s="365">
        <f t="shared" si="4"/>
        <v>24.37</v>
      </c>
      <c r="N13" s="365">
        <f t="shared" si="5"/>
        <v>63.509999999999991</v>
      </c>
      <c r="O13" s="365">
        <f t="shared" si="6"/>
        <v>139.28399999999999</v>
      </c>
      <c r="P13" s="365">
        <f t="shared" si="7"/>
        <v>139.28399999999999</v>
      </c>
    </row>
    <row r="14" spans="1:16" x14ac:dyDescent="0.25">
      <c r="A14" s="370" t="s">
        <v>1631</v>
      </c>
      <c r="B14" s="372">
        <v>38.54</v>
      </c>
      <c r="C14" s="372">
        <v>21.5</v>
      </c>
      <c r="D14" s="365">
        <v>2.9</v>
      </c>
      <c r="E14" s="365">
        <v>3.18</v>
      </c>
      <c r="F14" s="372">
        <f>2.5*1.6</f>
        <v>4</v>
      </c>
      <c r="G14" s="372">
        <f>0.95*2.1</f>
        <v>1.9949999999999999</v>
      </c>
      <c r="H14" s="363" t="s">
        <v>1578</v>
      </c>
      <c r="I14" s="363">
        <v>0.14000000000000001</v>
      </c>
      <c r="J14" s="363">
        <f t="shared" si="0"/>
        <v>2.3124000000000002</v>
      </c>
      <c r="K14" s="365">
        <f t="shared" si="2"/>
        <v>3.0832000000000002</v>
      </c>
      <c r="L14" s="365">
        <f t="shared" si="3"/>
        <v>38.54</v>
      </c>
      <c r="M14" s="365">
        <f t="shared" si="4"/>
        <v>38.54</v>
      </c>
      <c r="N14" s="365">
        <f t="shared" si="5"/>
        <v>62.35</v>
      </c>
      <c r="O14" s="365">
        <f t="shared" si="6"/>
        <v>136.74</v>
      </c>
      <c r="P14" s="365">
        <f t="shared" si="7"/>
        <v>136.74</v>
      </c>
    </row>
    <row r="15" spans="1:16" x14ac:dyDescent="0.25">
      <c r="A15" s="370" t="s">
        <v>1629</v>
      </c>
      <c r="B15" s="372">
        <v>9.6999999999999993</v>
      </c>
      <c r="C15" s="372">
        <v>5.6</v>
      </c>
      <c r="D15" s="365">
        <v>2.9</v>
      </c>
      <c r="E15" s="365">
        <v>3.18</v>
      </c>
      <c r="F15" s="372">
        <f>0.6*0.6</f>
        <v>0.36</v>
      </c>
      <c r="G15" s="372">
        <f>0.8*2.1+0.6*2*2</f>
        <v>4.08</v>
      </c>
      <c r="H15" s="363" t="s">
        <v>1578</v>
      </c>
      <c r="I15" s="363">
        <v>0.14000000000000001</v>
      </c>
      <c r="J15" s="363">
        <f t="shared" si="0"/>
        <v>0.58200000000000007</v>
      </c>
      <c r="K15" s="365">
        <f t="shared" si="2"/>
        <v>0.77599999999999991</v>
      </c>
      <c r="L15" s="365">
        <f t="shared" si="3"/>
        <v>9.6999999999999993</v>
      </c>
      <c r="M15" s="365">
        <f t="shared" si="4"/>
        <v>9.6999999999999993</v>
      </c>
      <c r="N15" s="365">
        <f t="shared" si="5"/>
        <v>16.239999999999998</v>
      </c>
      <c r="O15" s="365">
        <f t="shared" si="6"/>
        <v>35.616</v>
      </c>
      <c r="P15" s="365">
        <f t="shared" si="7"/>
        <v>35.616</v>
      </c>
    </row>
    <row r="16" spans="1:16" x14ac:dyDescent="0.25">
      <c r="A16" s="370" t="s">
        <v>1632</v>
      </c>
      <c r="B16" s="372">
        <f>99.68+134.24+6.8</f>
        <v>240.72000000000003</v>
      </c>
      <c r="C16" s="372">
        <v>17.07</v>
      </c>
      <c r="D16" s="365">
        <v>2.9</v>
      </c>
      <c r="E16" s="365">
        <v>3.18</v>
      </c>
      <c r="F16" s="372">
        <f>2.5*1.6</f>
        <v>4</v>
      </c>
      <c r="G16" s="372">
        <f>0.95*2.1</f>
        <v>1.9949999999999999</v>
      </c>
      <c r="H16" s="363" t="s">
        <v>1578</v>
      </c>
      <c r="I16" s="363">
        <v>0</v>
      </c>
      <c r="J16" s="363">
        <f t="shared" si="0"/>
        <v>-19.257600000000004</v>
      </c>
      <c r="K16" s="365">
        <f t="shared" si="2"/>
        <v>19.257600000000004</v>
      </c>
      <c r="L16" s="365">
        <f t="shared" si="3"/>
        <v>240.72000000000003</v>
      </c>
      <c r="M16" s="365">
        <f t="shared" si="4"/>
        <v>240.72000000000003</v>
      </c>
      <c r="N16" s="365">
        <f t="shared" si="5"/>
        <v>49.503</v>
      </c>
      <c r="O16" s="365">
        <f t="shared" si="6"/>
        <v>108.5652</v>
      </c>
      <c r="P16" s="365">
        <f t="shared" si="7"/>
        <v>108.5652</v>
      </c>
    </row>
    <row r="17" spans="1:16" x14ac:dyDescent="0.25">
      <c r="A17" s="370" t="s">
        <v>1627</v>
      </c>
      <c r="B17" s="372">
        <f>74.8+40.02</f>
        <v>114.82</v>
      </c>
      <c r="C17" s="372">
        <v>0</v>
      </c>
      <c r="D17" s="363">
        <v>0</v>
      </c>
      <c r="E17" s="365">
        <v>0</v>
      </c>
      <c r="F17" s="372">
        <v>0</v>
      </c>
      <c r="G17" s="372">
        <v>0</v>
      </c>
      <c r="H17" s="363">
        <v>0</v>
      </c>
      <c r="I17" s="363">
        <v>0.1</v>
      </c>
      <c r="J17" s="363">
        <f t="shared" si="0"/>
        <v>2.2964000000000002</v>
      </c>
      <c r="K17" s="365">
        <f t="shared" si="2"/>
        <v>9.1855999999999991</v>
      </c>
      <c r="L17" s="365">
        <f t="shared" si="3"/>
        <v>114.82</v>
      </c>
      <c r="M17" s="365">
        <f t="shared" si="4"/>
        <v>114.82</v>
      </c>
      <c r="N17" s="365">
        <f t="shared" si="5"/>
        <v>0</v>
      </c>
      <c r="O17" s="365">
        <f t="shared" si="6"/>
        <v>0</v>
      </c>
      <c r="P17" s="365">
        <f t="shared" si="7"/>
        <v>0</v>
      </c>
    </row>
    <row r="18" spans="1:16" x14ac:dyDescent="0.25">
      <c r="A18" s="370" t="s">
        <v>1633</v>
      </c>
      <c r="B18" s="372">
        <v>51.21</v>
      </c>
      <c r="C18" s="372">
        <v>30.15</v>
      </c>
      <c r="D18" s="363">
        <v>2.9</v>
      </c>
      <c r="E18" s="365">
        <v>3.18</v>
      </c>
      <c r="F18" s="372">
        <f>2.35*1.25*2</f>
        <v>5.875</v>
      </c>
      <c r="G18" s="372">
        <f>0.8*2.1</f>
        <v>1.6800000000000002</v>
      </c>
      <c r="H18" s="363" t="s">
        <v>1578</v>
      </c>
      <c r="I18" s="363">
        <v>0.1</v>
      </c>
      <c r="J18" s="363">
        <f t="shared" si="0"/>
        <v>1.0242000000000002</v>
      </c>
      <c r="K18" s="365">
        <f t="shared" si="2"/>
        <v>4.0968</v>
      </c>
      <c r="L18" s="365">
        <f t="shared" si="3"/>
        <v>51.21</v>
      </c>
      <c r="M18" s="365">
        <f t="shared" si="4"/>
        <v>51.21</v>
      </c>
      <c r="N18" s="365">
        <f t="shared" si="5"/>
        <v>87.434999999999988</v>
      </c>
      <c r="O18" s="365">
        <f t="shared" si="6"/>
        <v>191.75399999999999</v>
      </c>
      <c r="P18" s="365">
        <f t="shared" si="7"/>
        <v>191.75399999999999</v>
      </c>
    </row>
    <row r="19" spans="1:16" x14ac:dyDescent="0.25">
      <c r="A19" s="370" t="s">
        <v>1634</v>
      </c>
      <c r="B19" s="372">
        <v>50.22</v>
      </c>
      <c r="C19" s="372">
        <v>23</v>
      </c>
      <c r="D19" s="363">
        <v>2.9</v>
      </c>
      <c r="E19" s="365">
        <v>3.18</v>
      </c>
      <c r="F19" s="372">
        <f>2.35*1.25*2</f>
        <v>5.875</v>
      </c>
      <c r="G19" s="372">
        <f>0.8*2.1</f>
        <v>1.6800000000000002</v>
      </c>
      <c r="H19" s="363" t="s">
        <v>1578</v>
      </c>
      <c r="I19" s="363">
        <v>0.1</v>
      </c>
      <c r="J19" s="363">
        <f t="shared" si="0"/>
        <v>1.0044000000000002</v>
      </c>
      <c r="K19" s="365">
        <f t="shared" si="2"/>
        <v>4.0175999999999998</v>
      </c>
      <c r="L19" s="365">
        <f t="shared" si="3"/>
        <v>50.22</v>
      </c>
      <c r="M19" s="365">
        <f t="shared" si="4"/>
        <v>50.22</v>
      </c>
      <c r="N19" s="365">
        <f t="shared" si="5"/>
        <v>66.7</v>
      </c>
      <c r="O19" s="365">
        <f t="shared" si="6"/>
        <v>146.28</v>
      </c>
      <c r="P19" s="365">
        <f t="shared" si="7"/>
        <v>146.28</v>
      </c>
    </row>
    <row r="20" spans="1:16" x14ac:dyDescent="0.25">
      <c r="A20" s="370" t="s">
        <v>1636</v>
      </c>
      <c r="B20" s="372"/>
      <c r="C20" s="372">
        <f>132.5</f>
        <v>132.5</v>
      </c>
      <c r="D20" s="363">
        <v>2.9</v>
      </c>
      <c r="E20" s="365">
        <v>3.18</v>
      </c>
      <c r="F20" s="372">
        <f>10*1.95*1.25+1.6*0.5*3</f>
        <v>26.774999999999999</v>
      </c>
      <c r="G20" s="372">
        <f>0.8*2.1*7</f>
        <v>11.760000000000002</v>
      </c>
      <c r="H20" s="363" t="s">
        <v>1578</v>
      </c>
      <c r="I20" s="363">
        <v>0.1</v>
      </c>
      <c r="J20" s="363">
        <f t="shared" si="0"/>
        <v>0</v>
      </c>
      <c r="K20" s="365">
        <f t="shared" si="2"/>
        <v>0</v>
      </c>
      <c r="L20" s="365">
        <f t="shared" si="3"/>
        <v>0</v>
      </c>
      <c r="M20" s="365">
        <f t="shared" si="4"/>
        <v>0</v>
      </c>
      <c r="N20" s="365">
        <f t="shared" si="5"/>
        <v>384.25</v>
      </c>
      <c r="O20" s="365">
        <f t="shared" si="6"/>
        <v>842.7</v>
      </c>
      <c r="P20" s="365">
        <f t="shared" si="7"/>
        <v>842.7</v>
      </c>
    </row>
    <row r="21" spans="1:16" x14ac:dyDescent="0.25">
      <c r="A21" s="370" t="s">
        <v>1635</v>
      </c>
      <c r="B21" s="372">
        <v>197.16</v>
      </c>
      <c r="C21" s="372">
        <v>103.4</v>
      </c>
      <c r="D21" s="363">
        <v>2.9</v>
      </c>
      <c r="E21" s="365">
        <v>3.18</v>
      </c>
      <c r="F21" s="372">
        <f>1.95*1.28*8</f>
        <v>19.968</v>
      </c>
      <c r="G21" s="372">
        <f>4*0.8*2.1</f>
        <v>6.7200000000000006</v>
      </c>
      <c r="H21" s="363" t="s">
        <v>1578</v>
      </c>
      <c r="I21" s="363">
        <v>0.1</v>
      </c>
      <c r="J21" s="363">
        <f t="shared" si="0"/>
        <v>3.9432000000000005</v>
      </c>
      <c r="K21" s="363">
        <f t="shared" si="2"/>
        <v>15.7728</v>
      </c>
      <c r="L21" s="363">
        <f t="shared" si="3"/>
        <v>197.16</v>
      </c>
      <c r="M21" s="363">
        <f t="shared" si="4"/>
        <v>197.16</v>
      </c>
      <c r="N21" s="365">
        <f t="shared" si="5"/>
        <v>299.86</v>
      </c>
      <c r="O21" s="365">
        <f t="shared" si="6"/>
        <v>657.62400000000002</v>
      </c>
      <c r="P21" s="365">
        <f t="shared" si="7"/>
        <v>657.62400000000002</v>
      </c>
    </row>
    <row r="22" spans="1:16" x14ac:dyDescent="0.25">
      <c r="A22" s="370" t="s">
        <v>1629</v>
      </c>
      <c r="B22" s="372">
        <v>46.46</v>
      </c>
      <c r="C22" s="372">
        <v>34.9</v>
      </c>
      <c r="D22" s="363">
        <v>2.9</v>
      </c>
      <c r="E22" s="365">
        <v>3.18</v>
      </c>
      <c r="F22" s="372">
        <f>2.45*0.5*2</f>
        <v>2.4500000000000002</v>
      </c>
      <c r="G22" s="372">
        <f>0.8*2.1</f>
        <v>1.6800000000000002</v>
      </c>
      <c r="H22" s="363" t="s">
        <v>1578</v>
      </c>
      <c r="I22" s="363">
        <v>0.14000000000000001</v>
      </c>
      <c r="J22" s="363">
        <f t="shared" si="0"/>
        <v>2.7876000000000007</v>
      </c>
      <c r="K22" s="363">
        <f t="shared" si="2"/>
        <v>3.7168000000000001</v>
      </c>
      <c r="L22" s="363">
        <f t="shared" si="3"/>
        <v>46.46</v>
      </c>
      <c r="M22" s="363">
        <v>0</v>
      </c>
      <c r="N22" s="365">
        <f t="shared" si="5"/>
        <v>101.21</v>
      </c>
      <c r="O22" s="365">
        <f t="shared" si="6"/>
        <v>221.964</v>
      </c>
      <c r="P22" s="365">
        <f t="shared" si="7"/>
        <v>221.964</v>
      </c>
    </row>
    <row r="23" spans="1:16" x14ac:dyDescent="0.25">
      <c r="A23" s="370"/>
      <c r="B23" s="372">
        <f>SUM(B2:B22)</f>
        <v>1291.2300000000002</v>
      </c>
      <c r="C23" s="372">
        <f>SUM(C2:C22)</f>
        <v>613.12</v>
      </c>
      <c r="D23" s="363"/>
      <c r="E23" s="363"/>
      <c r="F23" s="372"/>
      <c r="G23" s="372"/>
      <c r="H23" s="363"/>
      <c r="I23" s="363"/>
      <c r="J23" s="384">
        <f>SUM(J2:J22)</f>
        <v>27.236600000000006</v>
      </c>
      <c r="K23" s="363"/>
      <c r="L23" s="376">
        <f>SUM(L2:L22)</f>
        <v>1291.2300000000002</v>
      </c>
      <c r="M23" s="363"/>
      <c r="N23" s="376">
        <f>SUM(N2:N22)</f>
        <v>1778.0480000000002</v>
      </c>
      <c r="O23" s="376">
        <f>SUM(O2:O22)</f>
        <v>3899.4431999999997</v>
      </c>
      <c r="P23" s="377">
        <f>SUM(P2:P22)</f>
        <v>3899.4431999999997</v>
      </c>
    </row>
    <row r="24" spans="1:16" x14ac:dyDescent="0.25">
      <c r="C24" s="374"/>
      <c r="P24" s="85">
        <v>2918.9560000000001</v>
      </c>
    </row>
    <row r="25" spans="1:16" ht="15" customHeight="1" x14ac:dyDescent="0.25">
      <c r="A25" s="469" t="s">
        <v>1608</v>
      </c>
      <c r="B25" s="469"/>
      <c r="C25" s="469" t="s">
        <v>1605</v>
      </c>
      <c r="D25" s="469"/>
      <c r="E25" s="469" t="s">
        <v>1609</v>
      </c>
      <c r="F25" s="469"/>
      <c r="G25" s="451" t="s">
        <v>1611</v>
      </c>
      <c r="H25" s="451"/>
      <c r="J25" s="451" t="s">
        <v>1581</v>
      </c>
      <c r="K25" s="451"/>
      <c r="L25" s="451" t="s">
        <v>1619</v>
      </c>
      <c r="M25" s="451"/>
    </row>
    <row r="26" spans="1:16" x14ac:dyDescent="0.25">
      <c r="A26" s="369" t="s">
        <v>1596</v>
      </c>
      <c r="B26" s="380">
        <f>(O5+O6)-((26.7*2.9)+F5+G5+F6+G6)</f>
        <v>204.61199999999997</v>
      </c>
      <c r="C26" s="369" t="s">
        <v>1596</v>
      </c>
      <c r="D26" s="380">
        <f>30.1-(3.18+0.9)</f>
        <v>26.020000000000003</v>
      </c>
      <c r="E26" s="369" t="s">
        <v>1596</v>
      </c>
      <c r="F26" s="380">
        <f>(((18.96+6.37*2+1.5*8)*2)-(F17+G17)*2)*3.18</f>
        <v>277.93200000000002</v>
      </c>
      <c r="G26" s="366" t="s">
        <v>1596</v>
      </c>
      <c r="H26" s="372">
        <f>(9*3.18)-(0.8*2.1+1.4*1.2)</f>
        <v>25.26</v>
      </c>
      <c r="I26" s="373"/>
      <c r="J26" s="372" t="s">
        <v>1613</v>
      </c>
      <c r="K26" s="363">
        <f>25.6*3.18-(F8+G8)</f>
        <v>78.228000000000009</v>
      </c>
      <c r="L26" s="363" t="s">
        <v>1613</v>
      </c>
      <c r="M26" s="380">
        <f>13*3.18-(0.8*2.1+1.4*1.2)</f>
        <v>37.980000000000004</v>
      </c>
      <c r="O26" s="85">
        <f>M26+K26</f>
        <v>116.20800000000001</v>
      </c>
    </row>
    <row r="27" spans="1:16" x14ac:dyDescent="0.25">
      <c r="A27" s="369" t="s">
        <v>1597</v>
      </c>
      <c r="B27" s="380">
        <v>5</v>
      </c>
      <c r="C27" s="369" t="s">
        <v>1597</v>
      </c>
      <c r="D27" s="380">
        <v>3</v>
      </c>
      <c r="E27" s="369" t="s">
        <v>1597</v>
      </c>
      <c r="F27" s="380">
        <v>10</v>
      </c>
      <c r="G27" s="366" t="s">
        <v>1612</v>
      </c>
      <c r="H27" s="372">
        <v>1</v>
      </c>
      <c r="I27" s="373"/>
      <c r="J27" s="372" t="s">
        <v>1614</v>
      </c>
      <c r="K27" s="363">
        <v>6</v>
      </c>
      <c r="L27" s="458" t="s">
        <v>1620</v>
      </c>
      <c r="M27" s="433">
        <v>1</v>
      </c>
    </row>
    <row r="28" spans="1:16" x14ac:dyDescent="0.25">
      <c r="A28" s="369" t="s">
        <v>1598</v>
      </c>
      <c r="B28" s="380">
        <v>10</v>
      </c>
      <c r="C28" s="369" t="s">
        <v>1598</v>
      </c>
      <c r="D28" s="380">
        <v>2</v>
      </c>
      <c r="E28" s="369" t="s">
        <v>1598</v>
      </c>
      <c r="F28" s="380">
        <v>6</v>
      </c>
      <c r="G28" s="366"/>
      <c r="H28" s="372"/>
      <c r="I28" s="373"/>
      <c r="J28" s="372" t="s">
        <v>1615</v>
      </c>
      <c r="K28" s="363">
        <v>6</v>
      </c>
      <c r="L28" s="460"/>
      <c r="M28" s="435"/>
    </row>
    <row r="29" spans="1:16" x14ac:dyDescent="0.25">
      <c r="A29" s="369" t="s">
        <v>1599</v>
      </c>
      <c r="B29" s="380">
        <v>10</v>
      </c>
      <c r="C29" s="369" t="s">
        <v>1599</v>
      </c>
      <c r="D29" s="380">
        <v>2</v>
      </c>
      <c r="E29" s="369" t="s">
        <v>1599</v>
      </c>
      <c r="F29" s="380">
        <v>6</v>
      </c>
      <c r="G29" s="366"/>
      <c r="H29" s="372"/>
      <c r="I29" s="373"/>
      <c r="J29" s="372" t="s">
        <v>1616</v>
      </c>
      <c r="K29" s="363">
        <v>10.7</v>
      </c>
      <c r="L29" s="363" t="s">
        <v>1615</v>
      </c>
      <c r="M29" s="380">
        <v>1</v>
      </c>
    </row>
    <row r="30" spans="1:16" x14ac:dyDescent="0.25">
      <c r="A30" s="369" t="s">
        <v>1600</v>
      </c>
      <c r="B30" s="380">
        <v>3</v>
      </c>
      <c r="C30" s="369" t="s">
        <v>1600</v>
      </c>
      <c r="D30" s="380">
        <v>0</v>
      </c>
      <c r="E30" s="369" t="s">
        <v>1600</v>
      </c>
      <c r="F30" s="380">
        <v>2</v>
      </c>
      <c r="G30" s="366"/>
      <c r="H30" s="372"/>
      <c r="I30" s="373"/>
      <c r="J30" s="372" t="s">
        <v>1617</v>
      </c>
      <c r="K30" s="363">
        <v>1</v>
      </c>
      <c r="L30" s="363"/>
      <c r="M30" s="363"/>
    </row>
    <row r="31" spans="1:16" x14ac:dyDescent="0.25">
      <c r="A31" s="369" t="s">
        <v>1601</v>
      </c>
      <c r="B31" s="380">
        <v>2</v>
      </c>
      <c r="C31" s="369" t="s">
        <v>1601</v>
      </c>
      <c r="D31" s="380">
        <v>1</v>
      </c>
      <c r="E31" s="369" t="s">
        <v>1601</v>
      </c>
      <c r="F31" s="380">
        <v>2</v>
      </c>
      <c r="G31" s="366"/>
      <c r="H31" s="372"/>
      <c r="I31" s="373"/>
      <c r="J31" s="372" t="s">
        <v>1618</v>
      </c>
      <c r="K31" s="363">
        <v>1</v>
      </c>
      <c r="L31" s="363"/>
      <c r="M31" s="363"/>
    </row>
    <row r="32" spans="1:16" x14ac:dyDescent="0.25">
      <c r="A32" s="369" t="s">
        <v>1602</v>
      </c>
      <c r="B32" s="380">
        <v>6</v>
      </c>
      <c r="C32" s="369" t="s">
        <v>1602</v>
      </c>
      <c r="D32" s="380">
        <v>1</v>
      </c>
      <c r="E32" s="369" t="s">
        <v>1602</v>
      </c>
      <c r="F32" s="380">
        <v>4</v>
      </c>
      <c r="G32" s="369"/>
      <c r="H32" s="363"/>
      <c r="J32" s="363"/>
      <c r="K32" s="363"/>
    </row>
    <row r="33" spans="1:11" x14ac:dyDescent="0.25">
      <c r="A33" s="369" t="s">
        <v>1607</v>
      </c>
      <c r="B33" s="380">
        <v>7</v>
      </c>
      <c r="C33" s="369" t="s">
        <v>1607</v>
      </c>
      <c r="D33" s="380">
        <v>3</v>
      </c>
      <c r="E33" s="369" t="s">
        <v>1607</v>
      </c>
      <c r="F33" s="380">
        <v>12</v>
      </c>
      <c r="G33" s="369"/>
      <c r="H33" s="363"/>
      <c r="J33" s="363"/>
      <c r="K33" s="363"/>
    </row>
    <row r="34" spans="1:11" x14ac:dyDescent="0.25">
      <c r="A34" s="366" t="s">
        <v>1603</v>
      </c>
      <c r="B34" s="380" t="s">
        <v>1604</v>
      </c>
      <c r="C34" s="366" t="s">
        <v>1603</v>
      </c>
      <c r="D34" s="380">
        <v>0.65</v>
      </c>
      <c r="E34" s="366" t="s">
        <v>1603</v>
      </c>
      <c r="F34" s="380">
        <v>3.2</v>
      </c>
      <c r="G34" s="366"/>
      <c r="H34" s="363"/>
      <c r="J34" s="363"/>
      <c r="K34" s="363"/>
    </row>
    <row r="35" spans="1:11" ht="30" x14ac:dyDescent="0.25">
      <c r="A35" s="369" t="s">
        <v>1606</v>
      </c>
      <c r="B35" s="380">
        <v>2</v>
      </c>
      <c r="C35" s="369" t="s">
        <v>1606</v>
      </c>
      <c r="D35" s="365">
        <v>0</v>
      </c>
      <c r="E35" s="369" t="s">
        <v>1606</v>
      </c>
      <c r="F35" s="380">
        <v>2</v>
      </c>
      <c r="G35" s="369"/>
      <c r="H35" s="363"/>
      <c r="J35" s="363"/>
      <c r="K35" s="363"/>
    </row>
    <row r="36" spans="1:11" x14ac:dyDescent="0.25">
      <c r="A36" s="370" t="s">
        <v>1610</v>
      </c>
      <c r="B36" s="372">
        <v>2</v>
      </c>
      <c r="C36" s="370" t="s">
        <v>1610</v>
      </c>
      <c r="D36" s="372">
        <v>1</v>
      </c>
      <c r="E36" s="370" t="s">
        <v>1610</v>
      </c>
      <c r="F36" s="372">
        <v>1</v>
      </c>
      <c r="G36" s="370"/>
      <c r="H36" s="363"/>
      <c r="J36" s="363"/>
      <c r="K36" s="363"/>
    </row>
    <row r="38" spans="1:11" x14ac:dyDescent="0.25">
      <c r="A38" s="371">
        <f>B26+D26+F26+H26</f>
        <v>533.82399999999996</v>
      </c>
    </row>
    <row r="43" spans="1:11" x14ac:dyDescent="0.25">
      <c r="A43" s="371" t="s">
        <v>1691</v>
      </c>
      <c r="C43" s="373" t="s">
        <v>1692</v>
      </c>
    </row>
    <row r="44" spans="1:11" x14ac:dyDescent="0.25">
      <c r="A44" s="371">
        <f>49.1*5+15.25+16.1+48.76+12.1+9.76+12.55+102.55+51.37+17.16+47.84*5+70.28+26.4+49.17*2+49.29+49.53</f>
        <v>1064.1400000000001</v>
      </c>
      <c r="C44" s="373">
        <f>163.5+14.95+18.7+6.57+21.16+37.22+99.31+61.46+30.78+15.68</f>
        <v>469.33</v>
      </c>
      <c r="D44" s="85">
        <f>C44+A44</f>
        <v>1533.47</v>
      </c>
    </row>
  </sheetData>
  <mergeCells count="9">
    <mergeCell ref="L25:M25"/>
    <mergeCell ref="L27:L28"/>
    <mergeCell ref="M27:M28"/>
    <mergeCell ref="G1:H1"/>
    <mergeCell ref="A25:B25"/>
    <mergeCell ref="C25:D25"/>
    <mergeCell ref="E25:F25"/>
    <mergeCell ref="G25:H25"/>
    <mergeCell ref="J25:K25"/>
  </mergeCells>
  <pageMargins left="0.7" right="0.7" top="0.75" bottom="0.75" header="0.3" footer="0.3"/>
  <pageSetup paperSize="9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L5" sqref="L5"/>
    </sheetView>
  </sheetViews>
  <sheetFormatPr defaultRowHeight="15" x14ac:dyDescent="0.25"/>
  <cols>
    <col min="2" max="2" width="9.140625" style="85"/>
    <col min="3" max="3" width="11.5703125" customWidth="1"/>
    <col min="4" max="5" width="11.5703125" style="85" customWidth="1"/>
    <col min="6" max="6" width="6.5703125" customWidth="1"/>
    <col min="7" max="7" width="9.5703125" style="85" customWidth="1"/>
    <col min="8" max="8" width="12.7109375" customWidth="1"/>
    <col min="9" max="9" width="12.42578125" customWidth="1"/>
    <col min="10" max="10" width="9.5703125" bestFit="1" customWidth="1"/>
  </cols>
  <sheetData>
    <row r="1" spans="1:12" x14ac:dyDescent="0.25">
      <c r="A1" s="388" t="s">
        <v>1637</v>
      </c>
      <c r="B1" s="363">
        <v>2.1</v>
      </c>
      <c r="C1" s="363">
        <v>1.5</v>
      </c>
      <c r="D1" s="363">
        <v>1</v>
      </c>
      <c r="E1" s="363">
        <f>B1*C1*D1</f>
        <v>3.1500000000000004</v>
      </c>
      <c r="F1" s="388" t="s">
        <v>1664</v>
      </c>
      <c r="G1" s="363">
        <v>0.8</v>
      </c>
      <c r="H1" s="363">
        <v>2.1</v>
      </c>
      <c r="I1" s="363">
        <v>24</v>
      </c>
      <c r="J1" s="363">
        <f>G1*H1*I1</f>
        <v>40.320000000000007</v>
      </c>
    </row>
    <row r="2" spans="1:12" x14ac:dyDescent="0.25">
      <c r="A2" s="388" t="s">
        <v>1638</v>
      </c>
      <c r="B2" s="363">
        <v>1.2</v>
      </c>
      <c r="C2" s="363">
        <v>1.5</v>
      </c>
      <c r="D2" s="363">
        <v>1</v>
      </c>
      <c r="E2" s="363">
        <f t="shared" ref="E2:E27" si="0">B2*C2*D2</f>
        <v>1.7999999999999998</v>
      </c>
      <c r="F2" s="388" t="s">
        <v>1665</v>
      </c>
      <c r="G2" s="363">
        <v>1</v>
      </c>
      <c r="H2" s="363">
        <v>2.1</v>
      </c>
      <c r="I2" s="363">
        <v>1</v>
      </c>
      <c r="J2" s="363">
        <f t="shared" ref="J2:J27" si="1">G2*H2*I2</f>
        <v>2.1</v>
      </c>
    </row>
    <row r="3" spans="1:12" ht="29.25" customHeight="1" x14ac:dyDescent="0.25">
      <c r="A3" s="388" t="s">
        <v>1639</v>
      </c>
      <c r="B3" s="363">
        <v>1.3</v>
      </c>
      <c r="C3" s="363">
        <v>1.5</v>
      </c>
      <c r="D3" s="363">
        <v>1</v>
      </c>
      <c r="E3" s="363">
        <f t="shared" si="0"/>
        <v>1.9500000000000002</v>
      </c>
      <c r="F3" s="388" t="s">
        <v>1666</v>
      </c>
      <c r="G3" s="363">
        <v>0.8</v>
      </c>
      <c r="H3" s="363">
        <v>1.9</v>
      </c>
      <c r="I3" s="363">
        <v>5</v>
      </c>
      <c r="J3" s="363">
        <f t="shared" si="1"/>
        <v>7.6</v>
      </c>
    </row>
    <row r="4" spans="1:12" x14ac:dyDescent="0.25">
      <c r="A4" s="388" t="s">
        <v>1640</v>
      </c>
      <c r="B4" s="363">
        <v>2.5</v>
      </c>
      <c r="C4" s="363">
        <v>1.6</v>
      </c>
      <c r="D4" s="363">
        <v>15</v>
      </c>
      <c r="E4" s="363">
        <f t="shared" si="0"/>
        <v>60</v>
      </c>
      <c r="F4" s="388" t="s">
        <v>1667</v>
      </c>
      <c r="G4" s="363">
        <v>0.7</v>
      </c>
      <c r="H4" s="363">
        <v>1.9</v>
      </c>
      <c r="I4" s="363">
        <v>8</v>
      </c>
      <c r="J4" s="363">
        <f t="shared" si="1"/>
        <v>10.639999999999999</v>
      </c>
    </row>
    <row r="5" spans="1:12" x14ac:dyDescent="0.25">
      <c r="A5" s="388" t="s">
        <v>1641</v>
      </c>
      <c r="B5" s="363">
        <v>1.2</v>
      </c>
      <c r="C5" s="363">
        <v>0.8</v>
      </c>
      <c r="D5" s="363">
        <v>8</v>
      </c>
      <c r="E5" s="363">
        <f t="shared" si="0"/>
        <v>7.68</v>
      </c>
      <c r="F5" s="392" t="s">
        <v>1668</v>
      </c>
      <c r="G5" s="393">
        <v>3</v>
      </c>
      <c r="H5" s="393">
        <v>2.1</v>
      </c>
      <c r="I5" s="393">
        <v>2</v>
      </c>
      <c r="J5" s="393">
        <f t="shared" si="1"/>
        <v>12.600000000000001</v>
      </c>
      <c r="L5">
        <f>J5+J8+J18+J20</f>
        <v>28.150000000000002</v>
      </c>
    </row>
    <row r="6" spans="1:12" x14ac:dyDescent="0.25">
      <c r="A6" s="388" t="s">
        <v>1642</v>
      </c>
      <c r="B6" s="363">
        <v>0.6</v>
      </c>
      <c r="C6" s="363">
        <v>0.5</v>
      </c>
      <c r="D6" s="363">
        <v>11</v>
      </c>
      <c r="E6" s="363">
        <f t="shared" si="0"/>
        <v>3.3</v>
      </c>
      <c r="F6" s="388" t="s">
        <v>1669</v>
      </c>
      <c r="G6" s="363">
        <v>0.95</v>
      </c>
      <c r="H6" s="363">
        <v>2.1</v>
      </c>
      <c r="I6" s="363">
        <v>10</v>
      </c>
      <c r="J6" s="363">
        <f t="shared" si="1"/>
        <v>19.95</v>
      </c>
    </row>
    <row r="7" spans="1:12" x14ac:dyDescent="0.25">
      <c r="A7" s="388" t="s">
        <v>1643</v>
      </c>
      <c r="B7" s="363">
        <v>2.4500000000000002</v>
      </c>
      <c r="C7" s="363">
        <v>0.5</v>
      </c>
      <c r="D7" s="363">
        <v>2</v>
      </c>
      <c r="E7" s="363">
        <f t="shared" si="0"/>
        <v>2.4500000000000002</v>
      </c>
      <c r="F7" s="388" t="s">
        <v>1670</v>
      </c>
      <c r="G7" s="363">
        <v>0.6</v>
      </c>
      <c r="H7" s="363">
        <v>2.1</v>
      </c>
      <c r="I7" s="363">
        <v>15</v>
      </c>
      <c r="J7" s="363">
        <f t="shared" si="1"/>
        <v>18.899999999999999</v>
      </c>
    </row>
    <row r="8" spans="1:12" x14ac:dyDescent="0.25">
      <c r="A8" s="388" t="s">
        <v>1644</v>
      </c>
      <c r="B8" s="363">
        <v>2.35</v>
      </c>
      <c r="C8" s="363">
        <v>1.25</v>
      </c>
      <c r="D8" s="363">
        <v>10</v>
      </c>
      <c r="E8" s="363">
        <f t="shared" si="0"/>
        <v>29.375</v>
      </c>
      <c r="F8" s="392" t="s">
        <v>1671</v>
      </c>
      <c r="G8" s="393">
        <v>1.5</v>
      </c>
      <c r="H8" s="393">
        <v>2.1</v>
      </c>
      <c r="I8" s="393">
        <v>1</v>
      </c>
      <c r="J8" s="393">
        <f t="shared" si="1"/>
        <v>3.1500000000000004</v>
      </c>
    </row>
    <row r="9" spans="1:12" x14ac:dyDescent="0.25">
      <c r="A9" s="388" t="s">
        <v>1645</v>
      </c>
      <c r="B9" s="363">
        <v>0.95</v>
      </c>
      <c r="C9" s="363">
        <v>1</v>
      </c>
      <c r="D9" s="363">
        <v>1</v>
      </c>
      <c r="E9" s="363">
        <f t="shared" si="0"/>
        <v>0.95</v>
      </c>
      <c r="F9" s="388" t="s">
        <v>1672</v>
      </c>
      <c r="G9" s="363">
        <v>0.8</v>
      </c>
      <c r="H9" s="363">
        <v>2.1</v>
      </c>
      <c r="I9" s="363">
        <v>20</v>
      </c>
      <c r="J9" s="363">
        <f t="shared" si="1"/>
        <v>33.6</v>
      </c>
    </row>
    <row r="10" spans="1:12" x14ac:dyDescent="0.25">
      <c r="A10" s="388" t="s">
        <v>1646</v>
      </c>
      <c r="B10" s="363">
        <v>1.95</v>
      </c>
      <c r="C10" s="363">
        <v>1.75</v>
      </c>
      <c r="D10" s="363">
        <v>9</v>
      </c>
      <c r="E10" s="363">
        <f t="shared" si="0"/>
        <v>30.712500000000002</v>
      </c>
      <c r="F10" s="388" t="s">
        <v>1673</v>
      </c>
      <c r="G10" s="363">
        <v>0.6</v>
      </c>
      <c r="H10" s="363">
        <v>1.7</v>
      </c>
      <c r="I10" s="363">
        <v>2</v>
      </c>
      <c r="J10" s="363">
        <f t="shared" si="1"/>
        <v>2.04</v>
      </c>
    </row>
    <row r="11" spans="1:12" x14ac:dyDescent="0.25">
      <c r="A11" s="388" t="s">
        <v>1647</v>
      </c>
      <c r="B11" s="363">
        <v>1.5</v>
      </c>
      <c r="C11" s="363">
        <v>0.5</v>
      </c>
      <c r="D11" s="363">
        <v>16</v>
      </c>
      <c r="E11" s="363">
        <f t="shared" si="0"/>
        <v>12</v>
      </c>
      <c r="F11" s="388" t="s">
        <v>1674</v>
      </c>
      <c r="G11" s="363">
        <v>1</v>
      </c>
      <c r="H11" s="363">
        <v>2.1</v>
      </c>
      <c r="I11" s="363">
        <v>1</v>
      </c>
      <c r="J11" s="363">
        <f t="shared" si="1"/>
        <v>2.1</v>
      </c>
    </row>
    <row r="12" spans="1:12" x14ac:dyDescent="0.25">
      <c r="A12" s="388" t="s">
        <v>1648</v>
      </c>
      <c r="B12" s="363">
        <v>2</v>
      </c>
      <c r="C12" s="363">
        <v>1.2</v>
      </c>
      <c r="D12" s="363">
        <v>9</v>
      </c>
      <c r="E12" s="363">
        <f t="shared" si="0"/>
        <v>21.599999999999998</v>
      </c>
      <c r="F12" s="388" t="s">
        <v>1675</v>
      </c>
      <c r="G12" s="363">
        <v>2.2999999999999998</v>
      </c>
      <c r="H12" s="363">
        <v>2.1</v>
      </c>
      <c r="I12" s="363">
        <v>1</v>
      </c>
      <c r="J12" s="363">
        <f t="shared" si="1"/>
        <v>4.83</v>
      </c>
      <c r="K12" s="378">
        <v>4.83</v>
      </c>
    </row>
    <row r="13" spans="1:12" x14ac:dyDescent="0.25">
      <c r="A13" s="388" t="s">
        <v>1649</v>
      </c>
      <c r="B13" s="363">
        <v>1</v>
      </c>
      <c r="C13" s="363">
        <v>1</v>
      </c>
      <c r="D13" s="363">
        <v>4</v>
      </c>
      <c r="E13" s="363">
        <f t="shared" si="0"/>
        <v>4</v>
      </c>
      <c r="F13" s="388" t="s">
        <v>1676</v>
      </c>
      <c r="G13" s="363">
        <v>0.7</v>
      </c>
      <c r="H13" s="363">
        <v>2.0499999999999998</v>
      </c>
      <c r="I13" s="363">
        <v>1</v>
      </c>
      <c r="J13" s="363">
        <f t="shared" si="1"/>
        <v>1.4349999999999998</v>
      </c>
    </row>
    <row r="14" spans="1:12" x14ac:dyDescent="0.25">
      <c r="A14" s="388" t="s">
        <v>1650</v>
      </c>
      <c r="B14" s="363">
        <v>1.9</v>
      </c>
      <c r="C14" s="363">
        <v>0.4</v>
      </c>
      <c r="D14" s="363">
        <v>2</v>
      </c>
      <c r="E14" s="363">
        <f t="shared" si="0"/>
        <v>1.52</v>
      </c>
      <c r="F14" s="388" t="s">
        <v>1677</v>
      </c>
      <c r="G14" s="363">
        <v>1.9</v>
      </c>
      <c r="H14" s="363">
        <v>2.1</v>
      </c>
      <c r="I14" s="363">
        <v>1</v>
      </c>
      <c r="J14" s="363">
        <f t="shared" si="1"/>
        <v>3.9899999999999998</v>
      </c>
    </row>
    <row r="15" spans="1:12" x14ac:dyDescent="0.25">
      <c r="A15" s="388" t="s">
        <v>1651</v>
      </c>
      <c r="B15" s="363">
        <v>1.95</v>
      </c>
      <c r="C15" s="363">
        <v>1.25</v>
      </c>
      <c r="D15" s="363">
        <v>10</v>
      </c>
      <c r="E15" s="363">
        <f t="shared" si="0"/>
        <v>24.375</v>
      </c>
      <c r="F15" s="388" t="s">
        <v>1678</v>
      </c>
      <c r="G15" s="363">
        <v>0.8</v>
      </c>
      <c r="H15" s="363">
        <v>2.1</v>
      </c>
      <c r="I15" s="363">
        <v>1</v>
      </c>
      <c r="J15" s="363">
        <f t="shared" si="1"/>
        <v>1.6800000000000002</v>
      </c>
    </row>
    <row r="16" spans="1:12" x14ac:dyDescent="0.25">
      <c r="A16" s="388" t="s">
        <v>1652</v>
      </c>
      <c r="B16" s="363">
        <v>1.6</v>
      </c>
      <c r="C16" s="363">
        <v>1.2</v>
      </c>
      <c r="D16" s="363">
        <v>3</v>
      </c>
      <c r="E16" s="363">
        <f t="shared" si="0"/>
        <v>5.76</v>
      </c>
      <c r="F16" s="388" t="s">
        <v>1679</v>
      </c>
      <c r="G16" s="363">
        <v>0.9</v>
      </c>
      <c r="H16" s="363">
        <v>1.9</v>
      </c>
      <c r="I16" s="363">
        <v>1</v>
      </c>
      <c r="J16" s="363">
        <f t="shared" si="1"/>
        <v>1.71</v>
      </c>
    </row>
    <row r="17" spans="1:13" x14ac:dyDescent="0.25">
      <c r="A17" s="388" t="s">
        <v>1653</v>
      </c>
      <c r="B17" s="363">
        <v>1.2</v>
      </c>
      <c r="C17" s="363">
        <v>1.2</v>
      </c>
      <c r="D17" s="363">
        <v>1</v>
      </c>
      <c r="E17" s="363">
        <f t="shared" si="0"/>
        <v>1.44</v>
      </c>
      <c r="F17" s="388" t="s">
        <v>1680</v>
      </c>
      <c r="G17" s="363">
        <v>0.6</v>
      </c>
      <c r="H17" s="363">
        <v>1.9</v>
      </c>
      <c r="I17" s="363">
        <v>2</v>
      </c>
      <c r="J17" s="363">
        <f t="shared" si="1"/>
        <v>2.2799999999999998</v>
      </c>
    </row>
    <row r="18" spans="1:13" x14ac:dyDescent="0.25">
      <c r="A18" s="388" t="s">
        <v>1654</v>
      </c>
      <c r="B18" s="363">
        <v>1.5</v>
      </c>
      <c r="C18" s="363">
        <v>1.2</v>
      </c>
      <c r="D18" s="363">
        <v>8</v>
      </c>
      <c r="E18" s="363">
        <f t="shared" si="0"/>
        <v>14.399999999999999</v>
      </c>
      <c r="F18" s="392" t="s">
        <v>1681</v>
      </c>
      <c r="G18" s="393">
        <v>1.2</v>
      </c>
      <c r="H18" s="393">
        <v>2</v>
      </c>
      <c r="I18" s="393">
        <v>1</v>
      </c>
      <c r="J18" s="393">
        <f t="shared" si="1"/>
        <v>2.4</v>
      </c>
    </row>
    <row r="19" spans="1:13" x14ac:dyDescent="0.25">
      <c r="A19" s="388" t="s">
        <v>1655</v>
      </c>
      <c r="B19" s="363">
        <v>0.6</v>
      </c>
      <c r="C19" s="363">
        <v>1.2</v>
      </c>
      <c r="D19" s="363">
        <v>1</v>
      </c>
      <c r="E19" s="363">
        <f t="shared" si="0"/>
        <v>0.72</v>
      </c>
      <c r="F19" s="388" t="s">
        <v>1682</v>
      </c>
      <c r="G19" s="363">
        <v>0.85</v>
      </c>
      <c r="H19" s="363">
        <v>2.1</v>
      </c>
      <c r="I19" s="363">
        <v>1</v>
      </c>
      <c r="J19" s="363">
        <f t="shared" si="1"/>
        <v>1.7849999999999999</v>
      </c>
    </row>
    <row r="20" spans="1:13" x14ac:dyDescent="0.25">
      <c r="A20" s="388" t="s">
        <v>1656</v>
      </c>
      <c r="B20" s="363">
        <v>1.4</v>
      </c>
      <c r="C20" s="363">
        <v>1.2</v>
      </c>
      <c r="D20" s="363">
        <v>3</v>
      </c>
      <c r="E20" s="363">
        <f t="shared" si="0"/>
        <v>5.04</v>
      </c>
      <c r="F20" s="392" t="s">
        <v>1683</v>
      </c>
      <c r="G20" s="393">
        <v>2.5</v>
      </c>
      <c r="H20" s="393">
        <v>2</v>
      </c>
      <c r="I20" s="393">
        <v>2</v>
      </c>
      <c r="J20" s="393">
        <f t="shared" si="1"/>
        <v>10</v>
      </c>
    </row>
    <row r="21" spans="1:13" x14ac:dyDescent="0.25">
      <c r="A21" s="388" t="s">
        <v>1657</v>
      </c>
      <c r="B21" s="363">
        <v>1.95</v>
      </c>
      <c r="C21" s="363">
        <v>1.25</v>
      </c>
      <c r="D21" s="363">
        <v>8</v>
      </c>
      <c r="E21" s="363">
        <f t="shared" si="0"/>
        <v>19.5</v>
      </c>
      <c r="F21" s="388" t="s">
        <v>1684</v>
      </c>
      <c r="G21" s="363">
        <v>0.6</v>
      </c>
      <c r="H21" s="363">
        <v>1.8</v>
      </c>
      <c r="I21" s="363">
        <v>15</v>
      </c>
      <c r="J21" s="363">
        <f t="shared" si="1"/>
        <v>16.200000000000003</v>
      </c>
    </row>
    <row r="22" spans="1:13" x14ac:dyDescent="0.25">
      <c r="A22" s="388" t="s">
        <v>1658</v>
      </c>
      <c r="B22" s="363">
        <v>0.6</v>
      </c>
      <c r="C22" s="363">
        <v>0.6</v>
      </c>
      <c r="D22" s="363">
        <v>3</v>
      </c>
      <c r="E22" s="363">
        <f t="shared" si="0"/>
        <v>1.08</v>
      </c>
      <c r="F22" s="388" t="s">
        <v>1685</v>
      </c>
      <c r="G22" s="363">
        <v>0.9</v>
      </c>
      <c r="H22" s="363">
        <v>2.1</v>
      </c>
      <c r="I22" s="363">
        <v>1</v>
      </c>
      <c r="J22" s="363">
        <f t="shared" si="1"/>
        <v>1.8900000000000001</v>
      </c>
    </row>
    <row r="23" spans="1:13" x14ac:dyDescent="0.25">
      <c r="A23" s="388" t="s">
        <v>1659</v>
      </c>
      <c r="B23" s="363">
        <v>2.4500000000000002</v>
      </c>
      <c r="C23" s="363">
        <v>0.5</v>
      </c>
      <c r="D23" s="363">
        <v>3</v>
      </c>
      <c r="E23" s="363">
        <f t="shared" si="0"/>
        <v>3.6750000000000003</v>
      </c>
      <c r="F23" s="388" t="s">
        <v>1686</v>
      </c>
      <c r="G23" s="363">
        <v>2.2999999999999998</v>
      </c>
      <c r="H23" s="363">
        <v>2.2000000000000002</v>
      </c>
      <c r="I23" s="363">
        <v>2</v>
      </c>
      <c r="J23" s="363">
        <f t="shared" si="1"/>
        <v>10.119999999999999</v>
      </c>
      <c r="K23" s="378">
        <v>10.119999999999999</v>
      </c>
    </row>
    <row r="24" spans="1:13" x14ac:dyDescent="0.25">
      <c r="A24" s="388" t="s">
        <v>1660</v>
      </c>
      <c r="B24" s="363">
        <v>1.5</v>
      </c>
      <c r="C24" s="363">
        <v>1</v>
      </c>
      <c r="D24" s="363">
        <v>1</v>
      </c>
      <c r="E24" s="363">
        <f t="shared" si="0"/>
        <v>1.5</v>
      </c>
      <c r="F24" s="388" t="s">
        <v>1687</v>
      </c>
      <c r="G24" s="363">
        <v>1.95</v>
      </c>
      <c r="H24" s="363">
        <v>2.35</v>
      </c>
      <c r="I24" s="363">
        <v>1</v>
      </c>
      <c r="J24" s="363">
        <f t="shared" si="1"/>
        <v>4.5825000000000005</v>
      </c>
    </row>
    <row r="25" spans="1:13" x14ac:dyDescent="0.25">
      <c r="A25" s="388" t="s">
        <v>1661</v>
      </c>
      <c r="B25" s="363">
        <v>2.5</v>
      </c>
      <c r="C25" s="363">
        <v>0.6</v>
      </c>
      <c r="D25" s="363">
        <v>1</v>
      </c>
      <c r="E25" s="363">
        <f t="shared" si="0"/>
        <v>1.5</v>
      </c>
      <c r="F25" s="388" t="s">
        <v>1688</v>
      </c>
      <c r="G25" s="363">
        <v>0.8</v>
      </c>
      <c r="H25" s="363">
        <v>3</v>
      </c>
      <c r="I25" s="363">
        <v>4</v>
      </c>
      <c r="J25" s="363">
        <f t="shared" si="1"/>
        <v>9.6000000000000014</v>
      </c>
    </row>
    <row r="26" spans="1:13" x14ac:dyDescent="0.25">
      <c r="A26" s="388" t="s">
        <v>1662</v>
      </c>
      <c r="B26" s="363">
        <v>2.4</v>
      </c>
      <c r="C26" s="363">
        <v>0.7</v>
      </c>
      <c r="D26" s="363">
        <v>1</v>
      </c>
      <c r="E26" s="363">
        <f t="shared" si="0"/>
        <v>1.68</v>
      </c>
      <c r="F26" s="388" t="s">
        <v>1689</v>
      </c>
      <c r="G26" s="363">
        <v>1.6</v>
      </c>
      <c r="H26" s="363">
        <v>2.1</v>
      </c>
      <c r="I26" s="363">
        <v>1</v>
      </c>
      <c r="J26" s="363">
        <f t="shared" si="1"/>
        <v>3.3600000000000003</v>
      </c>
    </row>
    <row r="27" spans="1:13" x14ac:dyDescent="0.25">
      <c r="A27" s="388" t="s">
        <v>1663</v>
      </c>
      <c r="B27" s="363">
        <v>1.2</v>
      </c>
      <c r="C27" s="363">
        <v>0.6</v>
      </c>
      <c r="D27" s="363">
        <v>2</v>
      </c>
      <c r="E27" s="363">
        <f t="shared" si="0"/>
        <v>1.44</v>
      </c>
      <c r="F27" s="388" t="s">
        <v>1690</v>
      </c>
      <c r="G27" s="363">
        <v>1.6</v>
      </c>
      <c r="H27" s="363">
        <v>2.1</v>
      </c>
      <c r="I27" s="363">
        <v>1</v>
      </c>
      <c r="J27" s="363">
        <f t="shared" si="1"/>
        <v>3.3600000000000003</v>
      </c>
    </row>
    <row r="28" spans="1:13" x14ac:dyDescent="0.25">
      <c r="A28" s="363"/>
      <c r="B28" s="363"/>
      <c r="C28" s="363"/>
      <c r="D28" s="363"/>
      <c r="E28" s="389">
        <f>SUM(E1:E27)</f>
        <v>262.59750000000003</v>
      </c>
      <c r="F28" s="388"/>
      <c r="G28" s="388"/>
      <c r="H28" s="388"/>
      <c r="I28" s="388"/>
      <c r="J28" s="389">
        <f>SUM(J1:J27)</f>
        <v>232.22250000000008</v>
      </c>
      <c r="K28">
        <f>SUM(K11:K27)</f>
        <v>14.95</v>
      </c>
      <c r="M28" s="390">
        <f>J29-K28</f>
        <v>154.27250000000009</v>
      </c>
    </row>
    <row r="29" spans="1:13" x14ac:dyDescent="0.25">
      <c r="J29" s="390">
        <f>J28-63</f>
        <v>169.22250000000008</v>
      </c>
    </row>
    <row r="30" spans="1:13" x14ac:dyDescent="0.25">
      <c r="E30" s="85">
        <f>200*0.2</f>
        <v>40</v>
      </c>
      <c r="J30" s="390">
        <f>J29-72</f>
        <v>97.222500000000082</v>
      </c>
    </row>
    <row r="31" spans="1:13" x14ac:dyDescent="0.25">
      <c r="J31" s="390">
        <f>J30-41</f>
        <v>56.222500000000082</v>
      </c>
    </row>
    <row r="32" spans="1:13" x14ac:dyDescent="0.25">
      <c r="E32" s="85">
        <f>2.1+3*2.1+15*2.1+3*2.1</f>
        <v>46.2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showGridLines="0" view="pageBreakPreview" topLeftCell="A55" zoomScale="85" zoomScaleNormal="70" zoomScaleSheetLayoutView="85" workbookViewId="0">
      <selection activeCell="F53" sqref="F53:G53"/>
    </sheetView>
  </sheetViews>
  <sheetFormatPr defaultRowHeight="11.25" x14ac:dyDescent="0.2"/>
  <cols>
    <col min="1" max="1" width="33.85546875" style="260" customWidth="1"/>
    <col min="2" max="2" width="12.85546875" style="177" hidden="1" customWidth="1"/>
    <col min="3" max="3" width="99.85546875" style="178" customWidth="1"/>
    <col min="4" max="4" width="9.7109375" style="124" customWidth="1"/>
    <col min="5" max="5" width="13" style="86" customWidth="1"/>
    <col min="6" max="7" width="12.140625" style="124" customWidth="1"/>
    <col min="8" max="9" width="16.42578125" style="124" customWidth="1"/>
    <col min="10" max="10" width="25.85546875" style="124" customWidth="1"/>
    <col min="11" max="11" width="9.140625" style="124"/>
    <col min="12" max="12" width="12.42578125" style="124" customWidth="1"/>
    <col min="13" max="16384" width="9.140625" style="124"/>
  </cols>
  <sheetData>
    <row r="1" spans="1:16" ht="18.75" x14ac:dyDescent="0.3">
      <c r="A1" s="252"/>
      <c r="B1" s="132" t="s">
        <v>1304</v>
      </c>
      <c r="C1" s="133"/>
      <c r="D1" s="134"/>
      <c r="E1" s="135"/>
      <c r="F1" s="136"/>
      <c r="G1" s="136"/>
      <c r="H1" s="136"/>
      <c r="I1" s="136"/>
      <c r="J1" s="137"/>
      <c r="K1" s="138"/>
      <c r="L1" s="138"/>
      <c r="M1" s="138"/>
      <c r="N1" s="138"/>
      <c r="O1" s="139"/>
    </row>
    <row r="2" spans="1:16" ht="15.75" x14ac:dyDescent="0.25">
      <c r="A2" s="253"/>
      <c r="B2" s="140" t="s">
        <v>1309</v>
      </c>
      <c r="C2" s="141"/>
      <c r="D2" s="142"/>
      <c r="E2" s="143"/>
      <c r="F2" s="144"/>
      <c r="G2" s="144"/>
      <c r="H2" s="144"/>
      <c r="I2" s="144"/>
      <c r="J2" s="145"/>
      <c r="K2" s="138"/>
      <c r="L2" s="138"/>
      <c r="M2" s="138"/>
      <c r="N2" s="138"/>
      <c r="O2" s="139"/>
    </row>
    <row r="3" spans="1:16" ht="15.75" x14ac:dyDescent="0.25">
      <c r="A3" s="253"/>
      <c r="B3" s="140" t="s">
        <v>1307</v>
      </c>
      <c r="C3" s="141"/>
      <c r="D3" s="142"/>
      <c r="E3" s="146"/>
      <c r="F3" s="147"/>
      <c r="G3" s="147"/>
      <c r="H3" s="147"/>
      <c r="I3" s="147"/>
      <c r="J3" s="148"/>
      <c r="K3" s="149"/>
      <c r="L3" s="149"/>
      <c r="M3" s="149"/>
      <c r="N3" s="149"/>
      <c r="O3" s="150"/>
    </row>
    <row r="4" spans="1:16" ht="15.75" x14ac:dyDescent="0.25">
      <c r="A4" s="254"/>
      <c r="B4" s="140" t="s">
        <v>1308</v>
      </c>
      <c r="C4" s="141"/>
      <c r="D4" s="151"/>
      <c r="E4" s="146"/>
      <c r="F4" s="147"/>
      <c r="G4" s="147"/>
      <c r="H4" s="147"/>
      <c r="I4" s="147"/>
      <c r="J4" s="148"/>
      <c r="K4" s="149"/>
      <c r="L4" s="149"/>
      <c r="M4" s="149"/>
      <c r="N4" s="149"/>
      <c r="O4" s="150"/>
      <c r="P4" s="152"/>
    </row>
    <row r="5" spans="1:16" ht="15.75" x14ac:dyDescent="0.25">
      <c r="A5" s="255"/>
      <c r="B5" s="128" t="s">
        <v>50</v>
      </c>
      <c r="C5" s="153"/>
      <c r="D5" s="154"/>
      <c r="E5" s="155"/>
      <c r="F5" s="156"/>
      <c r="G5" s="156"/>
      <c r="H5" s="157"/>
      <c r="I5" s="157"/>
      <c r="J5" s="158" t="s">
        <v>1347</v>
      </c>
      <c r="K5" s="159"/>
      <c r="L5" s="159"/>
      <c r="M5" s="159"/>
      <c r="N5" s="159"/>
      <c r="O5" s="160"/>
      <c r="P5" s="152"/>
    </row>
    <row r="6" spans="1:16" ht="15.75" x14ac:dyDescent="0.25">
      <c r="A6" s="256" t="s">
        <v>51</v>
      </c>
      <c r="B6" s="129" t="s">
        <v>1303</v>
      </c>
      <c r="C6" s="161"/>
      <c r="D6" s="130"/>
      <c r="E6" s="162"/>
      <c r="F6" s="163"/>
      <c r="G6" s="163"/>
      <c r="H6" s="164"/>
      <c r="I6" s="164"/>
      <c r="J6" s="165"/>
      <c r="K6" s="166"/>
      <c r="L6" s="166"/>
      <c r="M6" s="166"/>
      <c r="N6" s="166"/>
      <c r="O6" s="167"/>
      <c r="P6" s="152"/>
    </row>
    <row r="7" spans="1:16" ht="15.75" x14ac:dyDescent="0.25">
      <c r="A7" s="256" t="s">
        <v>52</v>
      </c>
      <c r="B7" s="129" t="s">
        <v>1305</v>
      </c>
      <c r="C7" s="161"/>
      <c r="D7" s="130"/>
      <c r="E7" s="168"/>
      <c r="F7" s="169"/>
      <c r="G7" s="169"/>
      <c r="H7" s="170"/>
      <c r="I7" s="170"/>
      <c r="J7" s="170"/>
      <c r="K7" s="166"/>
      <c r="L7" s="166"/>
      <c r="M7" s="166"/>
      <c r="N7" s="166"/>
      <c r="O7" s="167"/>
      <c r="P7" s="152"/>
    </row>
    <row r="8" spans="1:16" ht="15.75" x14ac:dyDescent="0.25">
      <c r="A8" s="257" t="s">
        <v>53</v>
      </c>
      <c r="B8" s="105" t="s">
        <v>1306</v>
      </c>
      <c r="C8" s="161"/>
      <c r="D8" s="171" t="s">
        <v>54</v>
      </c>
      <c r="E8" s="172">
        <v>0.25</v>
      </c>
      <c r="F8" s="173" t="s">
        <v>55</v>
      </c>
      <c r="G8" s="173"/>
      <c r="H8" s="173"/>
      <c r="I8" s="173"/>
      <c r="J8" s="174" t="s">
        <v>1346</v>
      </c>
      <c r="K8" s="152"/>
      <c r="L8" s="152"/>
      <c r="M8" s="166"/>
      <c r="N8" s="152"/>
      <c r="O8" s="152"/>
      <c r="P8" s="152"/>
    </row>
    <row r="9" spans="1:16" ht="47.25" x14ac:dyDescent="0.2">
      <c r="A9" s="106" t="s">
        <v>1</v>
      </c>
      <c r="B9" s="107" t="s">
        <v>0</v>
      </c>
      <c r="C9" s="127" t="s">
        <v>2</v>
      </c>
      <c r="D9" s="108" t="s">
        <v>3</v>
      </c>
      <c r="E9" s="131" t="s">
        <v>4</v>
      </c>
      <c r="F9" s="108" t="s">
        <v>1349</v>
      </c>
      <c r="G9" s="108" t="s">
        <v>1350</v>
      </c>
      <c r="H9" s="108" t="s">
        <v>1351</v>
      </c>
      <c r="I9" s="108" t="s">
        <v>1352</v>
      </c>
      <c r="J9" s="108" t="s">
        <v>56</v>
      </c>
      <c r="K9" s="152"/>
      <c r="L9" s="152"/>
      <c r="M9" s="152"/>
      <c r="N9" s="152"/>
      <c r="O9" s="152"/>
      <c r="P9" s="152"/>
    </row>
    <row r="10" spans="1:16" ht="15.75" x14ac:dyDescent="0.2">
      <c r="A10" s="182"/>
      <c r="B10" s="183">
        <v>1</v>
      </c>
      <c r="C10" s="184" t="s">
        <v>853</v>
      </c>
      <c r="D10" s="185"/>
      <c r="E10" s="186"/>
      <c r="F10" s="185"/>
      <c r="G10" s="108"/>
      <c r="H10" s="185"/>
      <c r="I10" s="185"/>
      <c r="J10" s="187">
        <f>J11+J33+J41+J50+J58+J77+J86+J153+J187</f>
        <v>1733778.31</v>
      </c>
      <c r="K10" s="152"/>
      <c r="L10" s="152"/>
      <c r="M10" s="152"/>
      <c r="N10" s="152"/>
      <c r="O10" s="152"/>
      <c r="P10" s="152"/>
    </row>
    <row r="11" spans="1:16" ht="15.75" x14ac:dyDescent="0.2">
      <c r="A11" s="188"/>
      <c r="B11" s="181" t="s">
        <v>881</v>
      </c>
      <c r="C11" s="189" t="s">
        <v>5</v>
      </c>
      <c r="D11" s="189"/>
      <c r="E11" s="188"/>
      <c r="F11" s="188"/>
      <c r="G11" s="228"/>
      <c r="H11" s="191"/>
      <c r="I11" s="191"/>
      <c r="J11" s="192">
        <f>J12</f>
        <v>3322.4500000000003</v>
      </c>
      <c r="K11" s="152"/>
      <c r="L11" s="152"/>
      <c r="M11" s="152"/>
      <c r="N11" s="152"/>
      <c r="O11" s="152"/>
      <c r="P11" s="152"/>
    </row>
    <row r="12" spans="1:16" s="211" customFormat="1" ht="47.25" customHeight="1" x14ac:dyDescent="0.2">
      <c r="A12" s="262">
        <v>43405</v>
      </c>
      <c r="B12" s="205" t="s">
        <v>736</v>
      </c>
      <c r="C12" s="206" t="s">
        <v>692</v>
      </c>
      <c r="D12" s="207" t="s">
        <v>8</v>
      </c>
      <c r="E12" s="263">
        <v>1</v>
      </c>
      <c r="F12" s="264">
        <v>301.7</v>
      </c>
      <c r="G12" s="264">
        <v>14.11</v>
      </c>
      <c r="H12" s="209">
        <f t="shared" ref="H12:H75" si="0">F12+G12</f>
        <v>315.81</v>
      </c>
      <c r="I12" s="209">
        <f t="shared" ref="I12:I75" si="1">H12*1.25</f>
        <v>394.76249999999999</v>
      </c>
      <c r="J12" s="265">
        <f>SUM(J13:J32)</f>
        <v>3322.4500000000003</v>
      </c>
      <c r="K12" s="266"/>
      <c r="L12" s="266"/>
      <c r="M12" s="266"/>
      <c r="N12" s="266"/>
      <c r="O12" s="266"/>
      <c r="P12" s="266"/>
    </row>
    <row r="13" spans="1:16" ht="15.75" x14ac:dyDescent="0.2">
      <c r="A13" s="111" t="s">
        <v>1355</v>
      </c>
      <c r="B13" s="120" t="s">
        <v>1209</v>
      </c>
      <c r="C13" s="113" t="s">
        <v>315</v>
      </c>
      <c r="D13" s="114" t="s">
        <v>9</v>
      </c>
      <c r="E13" s="1">
        <v>300</v>
      </c>
      <c r="F13" s="121">
        <v>0.35</v>
      </c>
      <c r="G13" s="121">
        <v>1.4</v>
      </c>
      <c r="H13" s="115">
        <f t="shared" si="0"/>
        <v>1.75</v>
      </c>
      <c r="I13" s="115">
        <f t="shared" si="1"/>
        <v>2.1875</v>
      </c>
      <c r="J13" s="115">
        <f>ROUND((I13*E13),2)</f>
        <v>656.25</v>
      </c>
      <c r="K13" s="152"/>
      <c r="L13" s="152"/>
      <c r="M13" s="152"/>
      <c r="N13" s="152"/>
      <c r="O13" s="152"/>
      <c r="P13" s="152"/>
    </row>
    <row r="14" spans="1:16" ht="44.25" customHeight="1" x14ac:dyDescent="0.2">
      <c r="A14" s="111" t="s">
        <v>1365</v>
      </c>
      <c r="B14" s="112" t="s">
        <v>889</v>
      </c>
      <c r="C14" s="113" t="s">
        <v>1366</v>
      </c>
      <c r="D14" s="114" t="s">
        <v>8</v>
      </c>
      <c r="E14" s="83">
        <v>6</v>
      </c>
      <c r="F14" s="110">
        <v>0</v>
      </c>
      <c r="G14" s="110">
        <v>7.15</v>
      </c>
      <c r="H14" s="115">
        <f t="shared" si="0"/>
        <v>7.15</v>
      </c>
      <c r="I14" s="115">
        <f t="shared" si="1"/>
        <v>8.9375</v>
      </c>
      <c r="J14" s="115">
        <f t="shared" ref="J14:J32" si="2">ROUND((I14*E14),2)</f>
        <v>53.63</v>
      </c>
      <c r="K14" s="152"/>
      <c r="L14" s="152"/>
      <c r="M14" s="152"/>
      <c r="N14" s="152"/>
      <c r="O14" s="152"/>
      <c r="P14" s="152"/>
    </row>
    <row r="15" spans="1:16" ht="30" x14ac:dyDescent="0.2">
      <c r="A15" s="234" t="s">
        <v>304</v>
      </c>
      <c r="B15" s="120" t="s">
        <v>1215</v>
      </c>
      <c r="C15" s="231" t="s">
        <v>1150</v>
      </c>
      <c r="D15" s="232" t="s">
        <v>8</v>
      </c>
      <c r="E15" s="233">
        <v>23</v>
      </c>
      <c r="F15" s="227">
        <f>Mercado!H9</f>
        <v>0</v>
      </c>
      <c r="G15" s="227">
        <v>0</v>
      </c>
      <c r="H15" s="115">
        <f t="shared" si="0"/>
        <v>0</v>
      </c>
      <c r="I15" s="115">
        <f t="shared" si="1"/>
        <v>0</v>
      </c>
      <c r="J15" s="115">
        <f t="shared" si="2"/>
        <v>0</v>
      </c>
      <c r="K15" s="152"/>
      <c r="L15" s="152"/>
      <c r="M15" s="152"/>
      <c r="N15" s="152"/>
      <c r="O15" s="152"/>
      <c r="P15" s="152"/>
    </row>
    <row r="16" spans="1:16" ht="30" x14ac:dyDescent="0.2">
      <c r="A16" s="111" t="s">
        <v>304</v>
      </c>
      <c r="B16" s="112" t="s">
        <v>416</v>
      </c>
      <c r="C16" s="113" t="s">
        <v>305</v>
      </c>
      <c r="D16" s="114" t="s">
        <v>8</v>
      </c>
      <c r="E16" s="1">
        <v>5</v>
      </c>
      <c r="F16" s="121"/>
      <c r="G16" s="121"/>
      <c r="H16" s="115">
        <f t="shared" si="0"/>
        <v>0</v>
      </c>
      <c r="I16" s="115">
        <f t="shared" si="1"/>
        <v>0</v>
      </c>
      <c r="J16" s="115">
        <f t="shared" si="2"/>
        <v>0</v>
      </c>
      <c r="K16" s="152"/>
      <c r="L16" s="152"/>
      <c r="M16" s="152"/>
      <c r="N16" s="152"/>
      <c r="O16" s="152"/>
      <c r="P16" s="152"/>
    </row>
    <row r="17" spans="1:16" ht="30" x14ac:dyDescent="0.2">
      <c r="A17" s="111" t="s">
        <v>552</v>
      </c>
      <c r="B17" s="112" t="s">
        <v>573</v>
      </c>
      <c r="C17" s="113" t="s">
        <v>551</v>
      </c>
      <c r="D17" s="114" t="s">
        <v>8</v>
      </c>
      <c r="E17" s="1">
        <v>68</v>
      </c>
      <c r="F17" s="121">
        <f>Mercado!E13</f>
        <v>5.61</v>
      </c>
      <c r="G17" s="121"/>
      <c r="H17" s="115">
        <f t="shared" si="0"/>
        <v>5.61</v>
      </c>
      <c r="I17" s="115">
        <f t="shared" si="1"/>
        <v>7.0125000000000002</v>
      </c>
      <c r="J17" s="115">
        <f t="shared" si="2"/>
        <v>476.85</v>
      </c>
      <c r="K17" s="152"/>
      <c r="L17" s="152"/>
      <c r="M17" s="152"/>
      <c r="N17" s="152"/>
      <c r="O17" s="152"/>
      <c r="P17" s="152"/>
    </row>
    <row r="18" spans="1:16" ht="30" x14ac:dyDescent="0.2">
      <c r="A18" s="123" t="s">
        <v>616</v>
      </c>
      <c r="B18" s="112" t="s">
        <v>700</v>
      </c>
      <c r="C18" s="113" t="s">
        <v>617</v>
      </c>
      <c r="D18" s="114" t="s">
        <v>8</v>
      </c>
      <c r="E18" s="1">
        <v>1</v>
      </c>
      <c r="F18" s="121">
        <f>Mercado!E17</f>
        <v>5.8</v>
      </c>
      <c r="G18" s="121">
        <v>0</v>
      </c>
      <c r="H18" s="115">
        <f t="shared" si="0"/>
        <v>5.8</v>
      </c>
      <c r="I18" s="115">
        <f t="shared" si="1"/>
        <v>7.25</v>
      </c>
      <c r="J18" s="115">
        <f t="shared" si="2"/>
        <v>7.25</v>
      </c>
      <c r="K18" s="152"/>
      <c r="L18" s="152"/>
      <c r="M18" s="152"/>
      <c r="N18" s="152"/>
      <c r="O18" s="152"/>
      <c r="P18" s="152"/>
    </row>
    <row r="19" spans="1:16" ht="30" x14ac:dyDescent="0.2">
      <c r="A19" s="123" t="s">
        <v>621</v>
      </c>
      <c r="B19" s="112" t="s">
        <v>701</v>
      </c>
      <c r="C19" s="113" t="s">
        <v>618</v>
      </c>
      <c r="D19" s="114" t="s">
        <v>8</v>
      </c>
      <c r="E19" s="1">
        <v>4</v>
      </c>
      <c r="F19" s="121">
        <f>Mercado!E21</f>
        <v>5.48</v>
      </c>
      <c r="G19" s="121">
        <v>0</v>
      </c>
      <c r="H19" s="115">
        <f t="shared" si="0"/>
        <v>5.48</v>
      </c>
      <c r="I19" s="115">
        <f t="shared" si="1"/>
        <v>6.8500000000000005</v>
      </c>
      <c r="J19" s="115">
        <f t="shared" si="2"/>
        <v>27.4</v>
      </c>
      <c r="K19" s="152"/>
      <c r="L19" s="152"/>
      <c r="M19" s="152"/>
      <c r="N19" s="152"/>
      <c r="O19" s="152"/>
      <c r="P19" s="152"/>
    </row>
    <row r="20" spans="1:16" ht="30" x14ac:dyDescent="0.2">
      <c r="A20" s="123" t="s">
        <v>620</v>
      </c>
      <c r="B20" s="112" t="s">
        <v>702</v>
      </c>
      <c r="C20" s="113" t="s">
        <v>619</v>
      </c>
      <c r="D20" s="114" t="s">
        <v>8</v>
      </c>
      <c r="E20" s="1">
        <v>2</v>
      </c>
      <c r="F20" s="121">
        <f>Mercado!H25</f>
        <v>4.1500000000000004</v>
      </c>
      <c r="G20" s="121">
        <v>0</v>
      </c>
      <c r="H20" s="115">
        <f t="shared" si="0"/>
        <v>4.1500000000000004</v>
      </c>
      <c r="I20" s="115">
        <f t="shared" si="1"/>
        <v>5.1875</v>
      </c>
      <c r="J20" s="115">
        <f t="shared" si="2"/>
        <v>10.38</v>
      </c>
      <c r="K20" s="152"/>
      <c r="L20" s="152"/>
      <c r="M20" s="152"/>
      <c r="N20" s="152"/>
      <c r="O20" s="152"/>
      <c r="P20" s="152"/>
    </row>
    <row r="21" spans="1:16" ht="30" x14ac:dyDescent="0.2">
      <c r="A21" s="123" t="s">
        <v>626</v>
      </c>
      <c r="B21" s="112" t="s">
        <v>705</v>
      </c>
      <c r="C21" s="113" t="s">
        <v>627</v>
      </c>
      <c r="D21" s="114" t="s">
        <v>9</v>
      </c>
      <c r="E21" s="1">
        <v>10</v>
      </c>
      <c r="F21" s="121">
        <f>Mercado!E29</f>
        <v>9.36</v>
      </c>
      <c r="G21" s="121">
        <v>0</v>
      </c>
      <c r="H21" s="115">
        <f t="shared" si="0"/>
        <v>9.36</v>
      </c>
      <c r="I21" s="115">
        <f t="shared" si="1"/>
        <v>11.7</v>
      </c>
      <c r="J21" s="115">
        <f t="shared" si="2"/>
        <v>117</v>
      </c>
      <c r="K21" s="152"/>
      <c r="L21" s="152"/>
      <c r="M21" s="152"/>
      <c r="N21" s="152"/>
      <c r="O21" s="152"/>
      <c r="P21" s="152"/>
    </row>
    <row r="22" spans="1:16" ht="30" x14ac:dyDescent="0.2">
      <c r="A22" s="267" t="s">
        <v>632</v>
      </c>
      <c r="B22" s="247" t="s">
        <v>706</v>
      </c>
      <c r="C22" s="248" t="s">
        <v>633</v>
      </c>
      <c r="D22" s="114" t="s">
        <v>8</v>
      </c>
      <c r="E22" s="1">
        <v>2</v>
      </c>
      <c r="F22" s="121">
        <f>Mercado!E37</f>
        <v>4.3099999999999996</v>
      </c>
      <c r="G22" s="121">
        <v>0</v>
      </c>
      <c r="H22" s="115">
        <f t="shared" si="0"/>
        <v>4.3099999999999996</v>
      </c>
      <c r="I22" s="115">
        <f t="shared" si="1"/>
        <v>5.3874999999999993</v>
      </c>
      <c r="J22" s="115">
        <f t="shared" si="2"/>
        <v>10.78</v>
      </c>
      <c r="K22" s="152"/>
      <c r="L22" s="152"/>
      <c r="M22" s="152"/>
      <c r="N22" s="152"/>
      <c r="O22" s="152"/>
      <c r="P22" s="152"/>
    </row>
    <row r="23" spans="1:16" ht="30" x14ac:dyDescent="0.2">
      <c r="A23" s="267" t="s">
        <v>632</v>
      </c>
      <c r="B23" s="247" t="s">
        <v>709</v>
      </c>
      <c r="C23" s="248" t="s">
        <v>639</v>
      </c>
      <c r="D23" s="114" t="s">
        <v>8</v>
      </c>
      <c r="E23" s="1">
        <v>3</v>
      </c>
      <c r="F23" s="121">
        <f>Mercado!E37</f>
        <v>4.3099999999999996</v>
      </c>
      <c r="G23" s="121"/>
      <c r="H23" s="115">
        <f t="shared" si="0"/>
        <v>4.3099999999999996</v>
      </c>
      <c r="I23" s="115">
        <f t="shared" si="1"/>
        <v>5.3874999999999993</v>
      </c>
      <c r="J23" s="115">
        <f t="shared" si="2"/>
        <v>16.16</v>
      </c>
      <c r="K23" s="152"/>
      <c r="L23" s="152"/>
      <c r="M23" s="152"/>
      <c r="N23" s="152"/>
      <c r="O23" s="152"/>
      <c r="P23" s="152"/>
    </row>
    <row r="24" spans="1:16" ht="30" x14ac:dyDescent="0.2">
      <c r="A24" s="123" t="s">
        <v>638</v>
      </c>
      <c r="B24" s="112" t="s">
        <v>710</v>
      </c>
      <c r="C24" s="113" t="s">
        <v>640</v>
      </c>
      <c r="D24" s="114" t="s">
        <v>8</v>
      </c>
      <c r="E24" s="1">
        <v>1</v>
      </c>
      <c r="F24" s="121">
        <f>Mercado!K41</f>
        <v>28.22</v>
      </c>
      <c r="G24" s="121"/>
      <c r="H24" s="115">
        <f t="shared" si="0"/>
        <v>28.22</v>
      </c>
      <c r="I24" s="115">
        <f t="shared" si="1"/>
        <v>35.274999999999999</v>
      </c>
      <c r="J24" s="115">
        <f t="shared" si="2"/>
        <v>35.28</v>
      </c>
      <c r="K24" s="152"/>
      <c r="L24" s="152"/>
      <c r="M24" s="152"/>
      <c r="N24" s="152"/>
      <c r="O24" s="152"/>
      <c r="P24" s="152"/>
    </row>
    <row r="25" spans="1:16" ht="30" x14ac:dyDescent="0.2">
      <c r="A25" s="123" t="s">
        <v>654</v>
      </c>
      <c r="B25" s="112" t="s">
        <v>717</v>
      </c>
      <c r="C25" s="113" t="s">
        <v>655</v>
      </c>
      <c r="D25" s="114" t="s">
        <v>9</v>
      </c>
      <c r="E25" s="1">
        <v>18</v>
      </c>
      <c r="F25" s="121">
        <f>Mercado!H45</f>
        <v>1.6</v>
      </c>
      <c r="G25" s="121">
        <v>0</v>
      </c>
      <c r="H25" s="115">
        <f t="shared" si="0"/>
        <v>1.6</v>
      </c>
      <c r="I25" s="115">
        <f t="shared" si="1"/>
        <v>2</v>
      </c>
      <c r="J25" s="115">
        <f t="shared" si="2"/>
        <v>36</v>
      </c>
      <c r="K25" s="152"/>
      <c r="L25" s="152"/>
      <c r="M25" s="152"/>
      <c r="N25" s="152"/>
      <c r="O25" s="152"/>
      <c r="P25" s="152"/>
    </row>
    <row r="26" spans="1:16" ht="30" x14ac:dyDescent="0.2">
      <c r="A26" s="123" t="s">
        <v>666</v>
      </c>
      <c r="B26" s="112" t="s">
        <v>723</v>
      </c>
      <c r="C26" s="113" t="s">
        <v>667</v>
      </c>
      <c r="D26" s="114" t="s">
        <v>8</v>
      </c>
      <c r="E26" s="1">
        <v>1</v>
      </c>
      <c r="F26" s="121">
        <f>Mercado!E49</f>
        <v>0</v>
      </c>
      <c r="G26" s="121">
        <v>0</v>
      </c>
      <c r="H26" s="115">
        <f t="shared" si="0"/>
        <v>0</v>
      </c>
      <c r="I26" s="115">
        <f t="shared" si="1"/>
        <v>0</v>
      </c>
      <c r="J26" s="115">
        <f t="shared" si="2"/>
        <v>0</v>
      </c>
      <c r="K26" s="152"/>
      <c r="L26" s="152"/>
      <c r="M26" s="152"/>
      <c r="N26" s="152"/>
      <c r="O26" s="152"/>
      <c r="P26" s="152"/>
    </row>
    <row r="27" spans="1:16" ht="30" x14ac:dyDescent="0.2">
      <c r="A27" s="123" t="s">
        <v>668</v>
      </c>
      <c r="B27" s="112" t="s">
        <v>724</v>
      </c>
      <c r="C27" s="113" t="s">
        <v>670</v>
      </c>
      <c r="D27" s="114" t="s">
        <v>8</v>
      </c>
      <c r="E27" s="1">
        <v>1</v>
      </c>
      <c r="F27" s="121">
        <f>Mercado!E53</f>
        <v>332</v>
      </c>
      <c r="G27" s="121">
        <v>0</v>
      </c>
      <c r="H27" s="115">
        <f t="shared" si="0"/>
        <v>332</v>
      </c>
      <c r="I27" s="115">
        <f t="shared" si="1"/>
        <v>415</v>
      </c>
      <c r="J27" s="115">
        <f t="shared" si="2"/>
        <v>415</v>
      </c>
      <c r="K27" s="152"/>
      <c r="L27" s="152"/>
      <c r="M27" s="152"/>
      <c r="N27" s="152"/>
      <c r="O27" s="152"/>
      <c r="P27" s="152"/>
    </row>
    <row r="28" spans="1:16" ht="30" x14ac:dyDescent="0.2">
      <c r="A28" s="123" t="s">
        <v>669</v>
      </c>
      <c r="B28" s="112" t="s">
        <v>725</v>
      </c>
      <c r="C28" s="113" t="s">
        <v>671</v>
      </c>
      <c r="D28" s="114" t="s">
        <v>8</v>
      </c>
      <c r="E28" s="1">
        <v>1</v>
      </c>
      <c r="F28" s="121">
        <f>Mercado!E57</f>
        <v>346.13</v>
      </c>
      <c r="G28" s="121"/>
      <c r="H28" s="115">
        <f t="shared" si="0"/>
        <v>346.13</v>
      </c>
      <c r="I28" s="115">
        <f t="shared" si="1"/>
        <v>432.66250000000002</v>
      </c>
      <c r="J28" s="115">
        <f t="shared" si="2"/>
        <v>432.66</v>
      </c>
      <c r="K28" s="152"/>
      <c r="L28" s="152"/>
      <c r="M28" s="152"/>
      <c r="N28" s="152"/>
      <c r="O28" s="152"/>
      <c r="P28" s="152"/>
    </row>
    <row r="29" spans="1:16" ht="30" x14ac:dyDescent="0.2">
      <c r="A29" s="123" t="s">
        <v>678</v>
      </c>
      <c r="B29" s="112" t="s">
        <v>728</v>
      </c>
      <c r="C29" s="113" t="s">
        <v>679</v>
      </c>
      <c r="D29" s="114" t="s">
        <v>8</v>
      </c>
      <c r="E29" s="1">
        <v>2</v>
      </c>
      <c r="F29" s="121">
        <f>Mercado!E61</f>
        <v>390</v>
      </c>
      <c r="G29" s="121"/>
      <c r="H29" s="115">
        <f t="shared" si="0"/>
        <v>390</v>
      </c>
      <c r="I29" s="115">
        <f t="shared" si="1"/>
        <v>487.5</v>
      </c>
      <c r="J29" s="115">
        <f t="shared" si="2"/>
        <v>975</v>
      </c>
      <c r="K29" s="152"/>
      <c r="L29" s="152"/>
      <c r="M29" s="152"/>
      <c r="N29" s="152"/>
      <c r="O29" s="152"/>
      <c r="P29" s="152"/>
    </row>
    <row r="30" spans="1:16" ht="30" x14ac:dyDescent="0.2">
      <c r="A30" s="123" t="s">
        <v>683</v>
      </c>
      <c r="B30" s="112" t="s">
        <v>730</v>
      </c>
      <c r="C30" s="113" t="s">
        <v>685</v>
      </c>
      <c r="D30" s="114" t="s">
        <v>8</v>
      </c>
      <c r="E30" s="1">
        <v>10</v>
      </c>
      <c r="F30" s="121">
        <f>Mercado!K65</f>
        <v>2.88</v>
      </c>
      <c r="G30" s="121"/>
      <c r="H30" s="115">
        <f t="shared" si="0"/>
        <v>2.88</v>
      </c>
      <c r="I30" s="115">
        <f t="shared" si="1"/>
        <v>3.5999999999999996</v>
      </c>
      <c r="J30" s="115">
        <f t="shared" si="2"/>
        <v>36</v>
      </c>
      <c r="K30" s="152"/>
      <c r="L30" s="152"/>
      <c r="M30" s="152"/>
      <c r="N30" s="152"/>
      <c r="O30" s="152"/>
      <c r="P30" s="152"/>
    </row>
    <row r="31" spans="1:16" ht="30" x14ac:dyDescent="0.2">
      <c r="A31" s="123" t="s">
        <v>684</v>
      </c>
      <c r="B31" s="112" t="s">
        <v>731</v>
      </c>
      <c r="C31" s="113" t="s">
        <v>686</v>
      </c>
      <c r="D31" s="114" t="s">
        <v>8</v>
      </c>
      <c r="E31" s="1">
        <v>1</v>
      </c>
      <c r="F31" s="121">
        <f>Mercado!K69</f>
        <v>13.45</v>
      </c>
      <c r="G31" s="121"/>
      <c r="H31" s="115">
        <f t="shared" si="0"/>
        <v>13.45</v>
      </c>
      <c r="I31" s="115">
        <f t="shared" si="1"/>
        <v>16.8125</v>
      </c>
      <c r="J31" s="115">
        <f t="shared" si="2"/>
        <v>16.809999999999999</v>
      </c>
      <c r="K31" s="152"/>
      <c r="L31" s="152"/>
      <c r="M31" s="152"/>
      <c r="N31" s="152"/>
      <c r="O31" s="152"/>
      <c r="P31" s="152"/>
    </row>
    <row r="32" spans="1:16" ht="30" x14ac:dyDescent="0.2">
      <c r="A32" s="123" t="s">
        <v>796</v>
      </c>
      <c r="B32" s="112" t="s">
        <v>1219</v>
      </c>
      <c r="C32" s="113" t="s">
        <v>798</v>
      </c>
      <c r="D32" s="114" t="s">
        <v>8</v>
      </c>
      <c r="E32" s="1">
        <v>77</v>
      </c>
      <c r="F32" s="121">
        <f>Mercado!E73</f>
        <v>0</v>
      </c>
      <c r="G32" s="121">
        <v>0</v>
      </c>
      <c r="H32" s="115">
        <f t="shared" si="0"/>
        <v>0</v>
      </c>
      <c r="I32" s="115">
        <f t="shared" si="1"/>
        <v>0</v>
      </c>
      <c r="J32" s="115">
        <f t="shared" si="2"/>
        <v>0</v>
      </c>
      <c r="K32" s="152"/>
      <c r="L32" s="152"/>
      <c r="M32" s="152"/>
      <c r="N32" s="152"/>
      <c r="O32" s="152"/>
      <c r="P32" s="152"/>
    </row>
    <row r="33" spans="1:16" ht="30" x14ac:dyDescent="0.2">
      <c r="A33" s="123" t="s">
        <v>796</v>
      </c>
      <c r="B33" s="112" t="s">
        <v>974</v>
      </c>
      <c r="C33" s="113" t="s">
        <v>798</v>
      </c>
      <c r="D33" s="114" t="s">
        <v>8</v>
      </c>
      <c r="E33" s="1">
        <v>48</v>
      </c>
      <c r="F33" s="121">
        <f>Mercado!E73</f>
        <v>0</v>
      </c>
      <c r="G33" s="121"/>
      <c r="H33" s="115">
        <f t="shared" si="0"/>
        <v>0</v>
      </c>
      <c r="I33" s="115">
        <f t="shared" si="1"/>
        <v>0</v>
      </c>
      <c r="J33" s="192">
        <f>J34</f>
        <v>2076.5</v>
      </c>
      <c r="K33" s="152"/>
      <c r="L33" s="152"/>
      <c r="M33" s="152"/>
      <c r="N33" s="152"/>
      <c r="O33" s="152"/>
      <c r="P33" s="152"/>
    </row>
    <row r="34" spans="1:16" ht="30" x14ac:dyDescent="0.2">
      <c r="A34" s="123" t="s">
        <v>796</v>
      </c>
      <c r="B34" s="112" t="s">
        <v>965</v>
      </c>
      <c r="C34" s="113" t="s">
        <v>798</v>
      </c>
      <c r="D34" s="114" t="s">
        <v>8</v>
      </c>
      <c r="E34" s="1">
        <v>27</v>
      </c>
      <c r="F34" s="121">
        <f>Mercado!E73</f>
        <v>0</v>
      </c>
      <c r="G34" s="121">
        <v>0</v>
      </c>
      <c r="H34" s="115">
        <f t="shared" si="0"/>
        <v>0</v>
      </c>
      <c r="I34" s="115">
        <f t="shared" si="1"/>
        <v>0</v>
      </c>
      <c r="J34" s="192">
        <f>SUM(J35:J40)</f>
        <v>2076.5</v>
      </c>
      <c r="K34" s="152"/>
      <c r="L34" s="152"/>
      <c r="M34" s="152"/>
      <c r="N34" s="152"/>
      <c r="O34" s="152"/>
      <c r="P34" s="152"/>
    </row>
    <row r="35" spans="1:16" ht="30" x14ac:dyDescent="0.2">
      <c r="A35" s="123" t="s">
        <v>796</v>
      </c>
      <c r="B35" s="112" t="s">
        <v>797</v>
      </c>
      <c r="C35" s="113" t="s">
        <v>798</v>
      </c>
      <c r="D35" s="114" t="s">
        <v>8</v>
      </c>
      <c r="E35" s="1">
        <v>20</v>
      </c>
      <c r="F35" s="121">
        <v>32.82</v>
      </c>
      <c r="G35" s="121">
        <v>42.34</v>
      </c>
      <c r="H35" s="115">
        <f t="shared" si="0"/>
        <v>75.16</v>
      </c>
      <c r="I35" s="115">
        <f t="shared" si="1"/>
        <v>93.949999999999989</v>
      </c>
      <c r="J35" s="115">
        <f t="shared" ref="J35:J40" si="3">ROUND((I35*E35),2)</f>
        <v>1879</v>
      </c>
      <c r="K35" s="152"/>
      <c r="L35" s="152"/>
      <c r="M35" s="152"/>
      <c r="N35" s="152"/>
      <c r="O35" s="152"/>
      <c r="P35" s="152"/>
    </row>
    <row r="36" spans="1:16" ht="30" x14ac:dyDescent="0.2">
      <c r="A36" s="221" t="s">
        <v>957</v>
      </c>
      <c r="B36" s="212" t="s">
        <v>994</v>
      </c>
      <c r="C36" s="222" t="s">
        <v>956</v>
      </c>
      <c r="D36" s="213" t="s">
        <v>8</v>
      </c>
      <c r="E36" s="223">
        <v>2</v>
      </c>
      <c r="F36" s="224"/>
      <c r="G36" s="224"/>
      <c r="H36" s="204">
        <f t="shared" si="0"/>
        <v>0</v>
      </c>
      <c r="I36" s="204">
        <f t="shared" si="1"/>
        <v>0</v>
      </c>
      <c r="J36" s="115">
        <f t="shared" si="3"/>
        <v>0</v>
      </c>
      <c r="K36" s="152"/>
      <c r="L36" s="152"/>
      <c r="M36" s="152"/>
      <c r="N36" s="152"/>
      <c r="O36" s="152"/>
      <c r="P36" s="152"/>
    </row>
    <row r="37" spans="1:16" ht="30" x14ac:dyDescent="0.2">
      <c r="A37" s="221" t="s">
        <v>957</v>
      </c>
      <c r="B37" s="212" t="s">
        <v>986</v>
      </c>
      <c r="C37" s="222" t="s">
        <v>956</v>
      </c>
      <c r="D37" s="213" t="s">
        <v>8</v>
      </c>
      <c r="E37" s="223">
        <v>6</v>
      </c>
      <c r="F37" s="224"/>
      <c r="G37" s="224"/>
      <c r="H37" s="204">
        <f t="shared" si="0"/>
        <v>0</v>
      </c>
      <c r="I37" s="204">
        <f t="shared" si="1"/>
        <v>0</v>
      </c>
      <c r="J37" s="115">
        <f t="shared" si="3"/>
        <v>0</v>
      </c>
      <c r="K37" s="152"/>
      <c r="L37" s="152"/>
      <c r="M37" s="152"/>
      <c r="N37" s="152"/>
      <c r="O37" s="152"/>
      <c r="P37" s="152"/>
    </row>
    <row r="38" spans="1:16" ht="30" x14ac:dyDescent="0.2">
      <c r="A38" s="237" t="s">
        <v>957</v>
      </c>
      <c r="B38" s="238" t="s">
        <v>947</v>
      </c>
      <c r="C38" s="239" t="s">
        <v>956</v>
      </c>
      <c r="D38" s="240" t="s">
        <v>8</v>
      </c>
      <c r="E38" s="241">
        <v>4</v>
      </c>
      <c r="F38" s="202"/>
      <c r="G38" s="202"/>
      <c r="H38" s="242">
        <f t="shared" si="0"/>
        <v>0</v>
      </c>
      <c r="I38" s="242">
        <f t="shared" si="1"/>
        <v>0</v>
      </c>
      <c r="J38" s="115">
        <f t="shared" si="3"/>
        <v>0</v>
      </c>
      <c r="K38" s="152"/>
      <c r="L38" s="152"/>
      <c r="M38" s="152"/>
      <c r="N38" s="152"/>
      <c r="O38" s="152"/>
      <c r="P38" s="152"/>
    </row>
    <row r="39" spans="1:16" ht="30" x14ac:dyDescent="0.2">
      <c r="A39" s="123" t="s">
        <v>1020</v>
      </c>
      <c r="B39" s="112" t="s">
        <v>1022</v>
      </c>
      <c r="C39" s="113" t="s">
        <v>1016</v>
      </c>
      <c r="D39" s="114" t="s">
        <v>8</v>
      </c>
      <c r="E39" s="1">
        <v>4</v>
      </c>
      <c r="F39" s="121">
        <f>Mercado!E81</f>
        <v>21.5</v>
      </c>
      <c r="G39" s="121"/>
      <c r="H39" s="115">
        <f t="shared" si="0"/>
        <v>21.5</v>
      </c>
      <c r="I39" s="115">
        <f t="shared" si="1"/>
        <v>26.875</v>
      </c>
      <c r="J39" s="115">
        <f t="shared" si="3"/>
        <v>107.5</v>
      </c>
      <c r="K39" s="152"/>
      <c r="L39" s="152"/>
      <c r="M39" s="152"/>
      <c r="N39" s="152"/>
      <c r="O39" s="152"/>
      <c r="P39" s="152"/>
    </row>
    <row r="40" spans="1:16" ht="30" x14ac:dyDescent="0.2">
      <c r="A40" s="123" t="s">
        <v>1021</v>
      </c>
      <c r="B40" s="112" t="s">
        <v>1023</v>
      </c>
      <c r="C40" s="113" t="s">
        <v>1017</v>
      </c>
      <c r="D40" s="114" t="s">
        <v>8</v>
      </c>
      <c r="E40" s="1">
        <v>4</v>
      </c>
      <c r="F40" s="121">
        <f>Mercado!H85</f>
        <v>18</v>
      </c>
      <c r="G40" s="121"/>
      <c r="H40" s="115">
        <f t="shared" si="0"/>
        <v>18</v>
      </c>
      <c r="I40" s="115">
        <f t="shared" si="1"/>
        <v>22.5</v>
      </c>
      <c r="J40" s="115">
        <f t="shared" si="3"/>
        <v>90</v>
      </c>
      <c r="K40" s="152"/>
      <c r="L40" s="152"/>
      <c r="M40" s="152"/>
      <c r="N40" s="152"/>
      <c r="O40" s="152"/>
      <c r="P40" s="152"/>
    </row>
    <row r="41" spans="1:16" ht="30" x14ac:dyDescent="0.2">
      <c r="A41" s="123" t="s">
        <v>1105</v>
      </c>
      <c r="B41" s="112" t="s">
        <v>1113</v>
      </c>
      <c r="C41" s="113" t="s">
        <v>1108</v>
      </c>
      <c r="D41" s="114" t="s">
        <v>8</v>
      </c>
      <c r="E41" s="1">
        <v>13</v>
      </c>
      <c r="F41" s="121">
        <f>Mercado!H89</f>
        <v>12</v>
      </c>
      <c r="G41" s="121"/>
      <c r="H41" s="115">
        <f t="shared" si="0"/>
        <v>12</v>
      </c>
      <c r="I41" s="115">
        <f t="shared" si="1"/>
        <v>15</v>
      </c>
      <c r="J41" s="192">
        <f>J42</f>
        <v>2292.9</v>
      </c>
      <c r="K41" s="152"/>
      <c r="L41" s="152"/>
      <c r="M41" s="152"/>
      <c r="N41" s="152"/>
      <c r="O41" s="152"/>
      <c r="P41" s="152"/>
    </row>
    <row r="42" spans="1:16" ht="30" x14ac:dyDescent="0.2">
      <c r="A42" s="123" t="s">
        <v>1105</v>
      </c>
      <c r="B42" s="112" t="s">
        <v>1098</v>
      </c>
      <c r="C42" s="113" t="s">
        <v>1108</v>
      </c>
      <c r="D42" s="114" t="s">
        <v>8</v>
      </c>
      <c r="E42" s="1">
        <v>1</v>
      </c>
      <c r="F42" s="121">
        <f>Mercado!H89</f>
        <v>12</v>
      </c>
      <c r="G42" s="121">
        <f>Mercado!H89</f>
        <v>12</v>
      </c>
      <c r="H42" s="115">
        <f t="shared" si="0"/>
        <v>24</v>
      </c>
      <c r="I42" s="115">
        <f t="shared" si="1"/>
        <v>30</v>
      </c>
      <c r="J42" s="192">
        <f>SUM(J43:J49)</f>
        <v>2292.9</v>
      </c>
      <c r="K42" s="152"/>
      <c r="L42" s="152"/>
      <c r="M42" s="152"/>
      <c r="N42" s="152"/>
      <c r="O42" s="152"/>
      <c r="P42" s="152"/>
    </row>
    <row r="43" spans="1:16" ht="30" x14ac:dyDescent="0.2">
      <c r="A43" s="123" t="s">
        <v>1107</v>
      </c>
      <c r="B43" s="112" t="s">
        <v>1099</v>
      </c>
      <c r="C43" s="113" t="s">
        <v>1109</v>
      </c>
      <c r="D43" s="114" t="s">
        <v>8</v>
      </c>
      <c r="E43" s="1">
        <v>1</v>
      </c>
      <c r="F43" s="121">
        <f>Mercado!E93</f>
        <v>20</v>
      </c>
      <c r="G43" s="121">
        <f>Mercado!E93</f>
        <v>20</v>
      </c>
      <c r="H43" s="115">
        <f t="shared" si="0"/>
        <v>40</v>
      </c>
      <c r="I43" s="115">
        <f t="shared" si="1"/>
        <v>50</v>
      </c>
      <c r="J43" s="115">
        <f t="shared" ref="J43:J49" si="4">ROUND((I43*E43),2)</f>
        <v>50</v>
      </c>
      <c r="K43" s="152"/>
      <c r="L43" s="152"/>
      <c r="M43" s="152"/>
      <c r="N43" s="152"/>
      <c r="O43" s="152"/>
      <c r="P43" s="152"/>
    </row>
    <row r="44" spans="1:16" ht="30" x14ac:dyDescent="0.2">
      <c r="A44" s="123" t="s">
        <v>1106</v>
      </c>
      <c r="B44" s="112" t="s">
        <v>1253</v>
      </c>
      <c r="C44" s="113" t="s">
        <v>1110</v>
      </c>
      <c r="D44" s="114" t="s">
        <v>8</v>
      </c>
      <c r="E44" s="1">
        <v>2</v>
      </c>
      <c r="F44" s="121">
        <f>Mercado!H97</f>
        <v>36</v>
      </c>
      <c r="G44" s="121">
        <v>0</v>
      </c>
      <c r="H44" s="115">
        <f t="shared" si="0"/>
        <v>36</v>
      </c>
      <c r="I44" s="115">
        <f t="shared" si="1"/>
        <v>45</v>
      </c>
      <c r="J44" s="115">
        <f t="shared" si="4"/>
        <v>90</v>
      </c>
      <c r="K44" s="152"/>
      <c r="L44" s="152"/>
      <c r="M44" s="152"/>
      <c r="N44" s="152"/>
      <c r="O44" s="152"/>
      <c r="P44" s="152"/>
    </row>
    <row r="45" spans="1:16" ht="30" x14ac:dyDescent="0.2">
      <c r="A45" s="123" t="s">
        <v>1106</v>
      </c>
      <c r="B45" s="112" t="s">
        <v>1114</v>
      </c>
      <c r="C45" s="113" t="s">
        <v>1110</v>
      </c>
      <c r="D45" s="114" t="s">
        <v>8</v>
      </c>
      <c r="E45" s="1">
        <v>2</v>
      </c>
      <c r="F45" s="121">
        <f>Mercado!H97</f>
        <v>36</v>
      </c>
      <c r="G45" s="121"/>
      <c r="H45" s="115">
        <f t="shared" si="0"/>
        <v>36</v>
      </c>
      <c r="I45" s="115">
        <f t="shared" si="1"/>
        <v>45</v>
      </c>
      <c r="J45" s="115">
        <f t="shared" si="4"/>
        <v>90</v>
      </c>
      <c r="K45" s="152"/>
      <c r="L45" s="152"/>
      <c r="M45" s="152"/>
      <c r="N45" s="152"/>
      <c r="O45" s="152"/>
      <c r="P45" s="152"/>
    </row>
    <row r="46" spans="1:16" ht="30" x14ac:dyDescent="0.2">
      <c r="A46" s="123" t="s">
        <v>1106</v>
      </c>
      <c r="B46" s="112" t="s">
        <v>1100</v>
      </c>
      <c r="C46" s="113" t="s">
        <v>1110</v>
      </c>
      <c r="D46" s="114" t="s">
        <v>8</v>
      </c>
      <c r="E46" s="1">
        <v>3</v>
      </c>
      <c r="F46" s="121">
        <f>Mercado!H97</f>
        <v>36</v>
      </c>
      <c r="G46" s="121">
        <f>Mercado!H97</f>
        <v>36</v>
      </c>
      <c r="H46" s="115">
        <f t="shared" si="0"/>
        <v>72</v>
      </c>
      <c r="I46" s="115">
        <f t="shared" si="1"/>
        <v>90</v>
      </c>
      <c r="J46" s="115">
        <f t="shared" si="4"/>
        <v>270</v>
      </c>
      <c r="K46" s="152"/>
      <c r="L46" s="152"/>
      <c r="M46" s="152"/>
      <c r="N46" s="152"/>
      <c r="O46" s="152"/>
      <c r="P46" s="152"/>
    </row>
    <row r="47" spans="1:16" ht="30" x14ac:dyDescent="0.2">
      <c r="A47" s="234" t="s">
        <v>1276</v>
      </c>
      <c r="B47" s="120" t="s">
        <v>1279</v>
      </c>
      <c r="C47" s="231" t="s">
        <v>1281</v>
      </c>
      <c r="D47" s="232" t="s">
        <v>8</v>
      </c>
      <c r="E47" s="233">
        <v>1</v>
      </c>
      <c r="F47" s="227">
        <f>Mercado!E101</f>
        <v>0</v>
      </c>
      <c r="G47" s="227">
        <v>0</v>
      </c>
      <c r="H47" s="115">
        <f t="shared" si="0"/>
        <v>0</v>
      </c>
      <c r="I47" s="115">
        <f t="shared" si="1"/>
        <v>0</v>
      </c>
      <c r="J47" s="115">
        <f t="shared" si="4"/>
        <v>0</v>
      </c>
      <c r="K47" s="152"/>
      <c r="L47" s="152"/>
      <c r="M47" s="152"/>
      <c r="N47" s="152"/>
      <c r="O47" s="152"/>
      <c r="P47" s="152"/>
    </row>
    <row r="48" spans="1:16" ht="45" x14ac:dyDescent="0.2">
      <c r="A48" s="116" t="s">
        <v>1278</v>
      </c>
      <c r="B48" s="120" t="s">
        <v>1200</v>
      </c>
      <c r="C48" s="113" t="s">
        <v>1277</v>
      </c>
      <c r="D48" s="118" t="s">
        <v>8</v>
      </c>
      <c r="E48" s="230">
        <f>MEDIAN([1]Mercado!E105,[1]Mercado!H105,[1]Mercado!K105)</f>
        <v>224.69</v>
      </c>
      <c r="F48" s="226">
        <f>Mercado!E112</f>
        <v>0</v>
      </c>
      <c r="G48" s="226">
        <v>0</v>
      </c>
      <c r="H48" s="115">
        <f t="shared" si="0"/>
        <v>0</v>
      </c>
      <c r="I48" s="115">
        <f t="shared" si="1"/>
        <v>0</v>
      </c>
      <c r="J48" s="115">
        <f t="shared" si="4"/>
        <v>0</v>
      </c>
      <c r="K48" s="152"/>
      <c r="L48" s="152"/>
      <c r="M48" s="152"/>
      <c r="N48" s="152"/>
      <c r="O48" s="152"/>
      <c r="P48" s="152"/>
    </row>
    <row r="49" spans="1:16" s="210" customFormat="1" ht="15.75" x14ac:dyDescent="0.2">
      <c r="A49" s="246" t="s">
        <v>221</v>
      </c>
      <c r="B49" s="247" t="s">
        <v>500</v>
      </c>
      <c r="C49" s="248" t="s">
        <v>220</v>
      </c>
      <c r="D49" s="249" t="s">
        <v>8</v>
      </c>
      <c r="E49" s="250">
        <v>2</v>
      </c>
      <c r="F49" s="251">
        <v>690</v>
      </c>
      <c r="G49" s="251">
        <v>27.16</v>
      </c>
      <c r="H49" s="204">
        <f t="shared" si="0"/>
        <v>717.16</v>
      </c>
      <c r="I49" s="204">
        <f t="shared" si="1"/>
        <v>896.44999999999993</v>
      </c>
      <c r="J49" s="204">
        <f t="shared" si="4"/>
        <v>1792.9</v>
      </c>
      <c r="K49" s="261"/>
      <c r="L49" s="261"/>
      <c r="M49" s="261"/>
      <c r="N49" s="261"/>
      <c r="O49" s="261"/>
      <c r="P49" s="261"/>
    </row>
    <row r="50" spans="1:16" s="201" customFormat="1" ht="15.75" x14ac:dyDescent="0.2">
      <c r="A50" s="274" t="s">
        <v>1358</v>
      </c>
      <c r="B50" s="275" t="s">
        <v>436</v>
      </c>
      <c r="C50" s="276" t="s">
        <v>129</v>
      </c>
      <c r="D50" s="277" t="s">
        <v>8</v>
      </c>
      <c r="E50" s="278">
        <v>14</v>
      </c>
      <c r="F50" s="279">
        <v>3.13</v>
      </c>
      <c r="G50" s="279">
        <v>11.28</v>
      </c>
      <c r="H50" s="282">
        <f t="shared" si="0"/>
        <v>14.41</v>
      </c>
      <c r="I50" s="282">
        <f t="shared" si="1"/>
        <v>18.012499999999999</v>
      </c>
      <c r="J50" s="284">
        <f>J51</f>
        <v>34013.839999999997</v>
      </c>
      <c r="K50" s="283"/>
      <c r="L50" s="283"/>
      <c r="M50" s="283"/>
      <c r="N50" s="283"/>
      <c r="O50" s="283"/>
      <c r="P50" s="283"/>
    </row>
    <row r="51" spans="1:16" s="201" customFormat="1" ht="15.75" x14ac:dyDescent="0.2">
      <c r="A51" s="268" t="s">
        <v>313</v>
      </c>
      <c r="B51" s="269" t="s">
        <v>1208</v>
      </c>
      <c r="C51" s="270" t="s">
        <v>314</v>
      </c>
      <c r="D51" s="271" t="s">
        <v>9</v>
      </c>
      <c r="E51" s="272">
        <v>1050</v>
      </c>
      <c r="F51" s="273">
        <v>1.98</v>
      </c>
      <c r="G51" s="273">
        <v>2.81</v>
      </c>
      <c r="H51" s="282">
        <f t="shared" si="0"/>
        <v>4.79</v>
      </c>
      <c r="I51" s="282">
        <f t="shared" si="1"/>
        <v>5.9874999999999998</v>
      </c>
      <c r="J51" s="284">
        <f>SUM(J52:J57)</f>
        <v>34013.839999999997</v>
      </c>
      <c r="K51" s="283"/>
      <c r="L51" s="283"/>
      <c r="M51" s="283"/>
      <c r="N51" s="283"/>
      <c r="O51" s="283"/>
      <c r="P51" s="283"/>
    </row>
    <row r="52" spans="1:16" s="201" customFormat="1" ht="15.75" x14ac:dyDescent="0.2">
      <c r="A52" s="268" t="s">
        <v>313</v>
      </c>
      <c r="B52" s="269" t="s">
        <v>417</v>
      </c>
      <c r="C52" s="270" t="s">
        <v>314</v>
      </c>
      <c r="D52" s="271" t="s">
        <v>9</v>
      </c>
      <c r="E52" s="272">
        <v>760</v>
      </c>
      <c r="F52" s="273">
        <v>1.98</v>
      </c>
      <c r="G52" s="273">
        <v>2.81</v>
      </c>
      <c r="H52" s="282">
        <f t="shared" si="0"/>
        <v>4.79</v>
      </c>
      <c r="I52" s="282">
        <f t="shared" si="1"/>
        <v>5.9874999999999998</v>
      </c>
      <c r="J52" s="282">
        <f t="shared" ref="J52:J57" si="5">ROUND((I52*E52),2)</f>
        <v>4550.5</v>
      </c>
      <c r="K52" s="283"/>
      <c r="L52" s="283"/>
      <c r="M52" s="283"/>
      <c r="N52" s="283"/>
      <c r="O52" s="283"/>
      <c r="P52" s="283"/>
    </row>
    <row r="53" spans="1:16" s="201" customFormat="1" ht="15.75" x14ac:dyDescent="0.2">
      <c r="A53" s="274" t="s">
        <v>1449</v>
      </c>
      <c r="B53" s="275" t="s">
        <v>1240</v>
      </c>
      <c r="C53" s="276" t="s">
        <v>1028</v>
      </c>
      <c r="D53" s="277" t="s">
        <v>8</v>
      </c>
      <c r="E53" s="278">
        <v>3</v>
      </c>
      <c r="F53" s="279">
        <v>135</v>
      </c>
      <c r="G53" s="279">
        <v>27.16</v>
      </c>
      <c r="H53" s="282">
        <f t="shared" si="0"/>
        <v>162.16</v>
      </c>
      <c r="I53" s="282">
        <f t="shared" si="1"/>
        <v>202.7</v>
      </c>
      <c r="J53" s="282">
        <f t="shared" si="5"/>
        <v>608.1</v>
      </c>
      <c r="K53" s="283"/>
      <c r="L53" s="283"/>
      <c r="M53" s="283"/>
      <c r="N53" s="283"/>
      <c r="O53" s="283"/>
      <c r="P53" s="283"/>
    </row>
    <row r="54" spans="1:16" s="201" customFormat="1" ht="30" x14ac:dyDescent="0.2">
      <c r="A54" s="274" t="s">
        <v>1540</v>
      </c>
      <c r="B54" s="275" t="s">
        <v>1030</v>
      </c>
      <c r="C54" s="276" t="s">
        <v>1502</v>
      </c>
      <c r="D54" s="277" t="s">
        <v>8</v>
      </c>
      <c r="E54" s="278">
        <v>3</v>
      </c>
      <c r="F54" s="279">
        <v>185</v>
      </c>
      <c r="G54" s="279">
        <v>27.16</v>
      </c>
      <c r="H54" s="282">
        <f t="shared" si="0"/>
        <v>212.16</v>
      </c>
      <c r="I54" s="282">
        <f t="shared" si="1"/>
        <v>265.2</v>
      </c>
      <c r="J54" s="282">
        <f t="shared" si="5"/>
        <v>795.6</v>
      </c>
      <c r="K54" s="283"/>
      <c r="L54" s="283"/>
      <c r="M54" s="283"/>
      <c r="N54" s="283"/>
      <c r="O54" s="283"/>
      <c r="P54" s="283"/>
    </row>
    <row r="55" spans="1:16" s="201" customFormat="1" ht="15.75" x14ac:dyDescent="0.2">
      <c r="A55" s="274" t="s">
        <v>1378</v>
      </c>
      <c r="B55" s="275" t="s">
        <v>898</v>
      </c>
      <c r="C55" s="276" t="s">
        <v>865</v>
      </c>
      <c r="D55" s="277" t="s">
        <v>6</v>
      </c>
      <c r="E55" s="280">
        <v>1.99</v>
      </c>
      <c r="F55" s="281"/>
      <c r="G55" s="281">
        <v>32.46</v>
      </c>
      <c r="H55" s="282">
        <f t="shared" si="0"/>
        <v>32.46</v>
      </c>
      <c r="I55" s="282">
        <f t="shared" si="1"/>
        <v>40.575000000000003</v>
      </c>
      <c r="J55" s="282">
        <f t="shared" si="5"/>
        <v>80.739999999999995</v>
      </c>
      <c r="K55" s="283"/>
      <c r="L55" s="283"/>
      <c r="M55" s="283"/>
      <c r="N55" s="283"/>
      <c r="O55" s="283"/>
      <c r="P55" s="283"/>
    </row>
    <row r="56" spans="1:16" s="201" customFormat="1" ht="15.75" x14ac:dyDescent="0.2">
      <c r="A56" s="274" t="s">
        <v>1376</v>
      </c>
      <c r="B56" s="275" t="s">
        <v>897</v>
      </c>
      <c r="C56" s="276" t="s">
        <v>1377</v>
      </c>
      <c r="D56" s="277" t="s">
        <v>6</v>
      </c>
      <c r="E56" s="280">
        <v>13.7</v>
      </c>
      <c r="F56" s="281"/>
      <c r="G56" s="281">
        <v>43.28</v>
      </c>
      <c r="H56" s="282">
        <f t="shared" si="0"/>
        <v>43.28</v>
      </c>
      <c r="I56" s="282">
        <f t="shared" si="1"/>
        <v>54.1</v>
      </c>
      <c r="J56" s="282">
        <f t="shared" si="5"/>
        <v>741.17</v>
      </c>
      <c r="K56" s="283"/>
      <c r="L56" s="283"/>
      <c r="M56" s="283"/>
      <c r="N56" s="283"/>
      <c r="O56" s="283"/>
      <c r="P56" s="283"/>
    </row>
    <row r="57" spans="1:16" s="201" customFormat="1" ht="15.75" x14ac:dyDescent="0.2">
      <c r="A57" s="274" t="s">
        <v>111</v>
      </c>
      <c r="B57" s="275" t="s">
        <v>321</v>
      </c>
      <c r="C57" s="276" t="s">
        <v>110</v>
      </c>
      <c r="D57" s="277" t="s">
        <v>7</v>
      </c>
      <c r="E57" s="278">
        <v>366.16</v>
      </c>
      <c r="F57" s="279">
        <v>0</v>
      </c>
      <c r="G57" s="279">
        <v>59.51</v>
      </c>
      <c r="H57" s="282">
        <f t="shared" si="0"/>
        <v>59.51</v>
      </c>
      <c r="I57" s="282">
        <f t="shared" si="1"/>
        <v>74.387500000000003</v>
      </c>
      <c r="J57" s="282">
        <f t="shared" si="5"/>
        <v>27237.73</v>
      </c>
      <c r="K57" s="283"/>
      <c r="L57" s="283"/>
      <c r="M57" s="283"/>
      <c r="N57" s="283"/>
      <c r="O57" s="283"/>
      <c r="P57" s="283"/>
    </row>
    <row r="58" spans="1:16" s="201" customFormat="1" ht="15.75" x14ac:dyDescent="0.2">
      <c r="A58" s="274" t="s">
        <v>1367</v>
      </c>
      <c r="B58" s="275" t="s">
        <v>890</v>
      </c>
      <c r="C58" s="276" t="s">
        <v>1368</v>
      </c>
      <c r="D58" s="277" t="s">
        <v>7</v>
      </c>
      <c r="E58" s="280">
        <v>36.700000000000003</v>
      </c>
      <c r="F58" s="281"/>
      <c r="G58" s="281">
        <v>16.23</v>
      </c>
      <c r="H58" s="282">
        <f t="shared" si="0"/>
        <v>16.23</v>
      </c>
      <c r="I58" s="282">
        <f t="shared" si="1"/>
        <v>20.287500000000001</v>
      </c>
      <c r="J58" s="284">
        <f>J59+J66+J69+J75</f>
        <v>69788.939999999988</v>
      </c>
      <c r="K58" s="283"/>
      <c r="L58" s="283"/>
      <c r="M58" s="283"/>
      <c r="N58" s="283"/>
      <c r="O58" s="283"/>
      <c r="P58" s="283"/>
    </row>
    <row r="59" spans="1:16" s="201" customFormat="1" ht="15.75" x14ac:dyDescent="0.2">
      <c r="A59" s="274" t="s">
        <v>868</v>
      </c>
      <c r="B59" s="275" t="s">
        <v>900</v>
      </c>
      <c r="C59" s="276" t="s">
        <v>869</v>
      </c>
      <c r="D59" s="277" t="s">
        <v>7</v>
      </c>
      <c r="E59" s="280">
        <v>283.20999999999998</v>
      </c>
      <c r="F59" s="281">
        <v>0</v>
      </c>
      <c r="G59" s="281">
        <v>11.63</v>
      </c>
      <c r="H59" s="282">
        <f t="shared" si="0"/>
        <v>11.63</v>
      </c>
      <c r="I59" s="282">
        <f t="shared" si="1"/>
        <v>14.537500000000001</v>
      </c>
      <c r="J59" s="284">
        <f>SUM(J60:J65)</f>
        <v>38429.21</v>
      </c>
      <c r="K59" s="283"/>
      <c r="L59" s="283"/>
      <c r="M59" s="283"/>
      <c r="N59" s="283"/>
      <c r="O59" s="283"/>
      <c r="P59" s="283"/>
    </row>
    <row r="60" spans="1:16" s="201" customFormat="1" ht="15.75" x14ac:dyDescent="0.2">
      <c r="A60" s="274" t="s">
        <v>1371</v>
      </c>
      <c r="B60" s="275" t="s">
        <v>894</v>
      </c>
      <c r="C60" s="276" t="s">
        <v>1372</v>
      </c>
      <c r="D60" s="277" t="s">
        <v>7</v>
      </c>
      <c r="E60" s="280">
        <v>51.36</v>
      </c>
      <c r="F60" s="281">
        <v>0</v>
      </c>
      <c r="G60" s="281">
        <v>11.63</v>
      </c>
      <c r="H60" s="282">
        <f t="shared" si="0"/>
        <v>11.63</v>
      </c>
      <c r="I60" s="282">
        <f t="shared" si="1"/>
        <v>14.537500000000001</v>
      </c>
      <c r="J60" s="282">
        <f t="shared" ref="J60:J67" si="6">ROUND((I60*E60),2)</f>
        <v>746.65</v>
      </c>
      <c r="K60" s="283"/>
      <c r="L60" s="283"/>
      <c r="M60" s="283"/>
      <c r="N60" s="283"/>
      <c r="O60" s="283"/>
      <c r="P60" s="283"/>
    </row>
    <row r="61" spans="1:16" s="201" customFormat="1" ht="15.75" x14ac:dyDescent="0.2">
      <c r="A61" s="285" t="s">
        <v>1363</v>
      </c>
      <c r="B61" s="275" t="s">
        <v>886</v>
      </c>
      <c r="C61" s="286" t="s">
        <v>858</v>
      </c>
      <c r="D61" s="287" t="s">
        <v>7</v>
      </c>
      <c r="E61" s="288">
        <v>2071.81</v>
      </c>
      <c r="F61" s="289"/>
      <c r="G61" s="289">
        <v>14.06</v>
      </c>
      <c r="H61" s="282">
        <f t="shared" si="0"/>
        <v>14.06</v>
      </c>
      <c r="I61" s="282">
        <f t="shared" si="1"/>
        <v>17.574999999999999</v>
      </c>
      <c r="J61" s="282">
        <f t="shared" si="6"/>
        <v>36412.06</v>
      </c>
      <c r="K61" s="283"/>
      <c r="L61" s="283"/>
      <c r="M61" s="283"/>
      <c r="N61" s="283"/>
      <c r="O61" s="283"/>
      <c r="P61" s="283"/>
    </row>
    <row r="62" spans="1:16" s="201" customFormat="1" ht="15.75" x14ac:dyDescent="0.2">
      <c r="A62" s="274" t="s">
        <v>854</v>
      </c>
      <c r="B62" s="275" t="s">
        <v>882</v>
      </c>
      <c r="C62" s="276" t="s">
        <v>855</v>
      </c>
      <c r="D62" s="277" t="s">
        <v>6</v>
      </c>
      <c r="E62" s="280">
        <v>0.22</v>
      </c>
      <c r="F62" s="281">
        <v>0</v>
      </c>
      <c r="G62" s="281">
        <v>161.9</v>
      </c>
      <c r="H62" s="282">
        <f t="shared" si="0"/>
        <v>161.9</v>
      </c>
      <c r="I62" s="282">
        <f t="shared" si="1"/>
        <v>202.375</v>
      </c>
      <c r="J62" s="282">
        <f t="shared" si="6"/>
        <v>44.52</v>
      </c>
      <c r="K62" s="283"/>
      <c r="L62" s="283"/>
      <c r="M62" s="283"/>
      <c r="N62" s="283"/>
      <c r="O62" s="283"/>
      <c r="P62" s="283"/>
    </row>
    <row r="63" spans="1:16" s="201" customFormat="1" ht="15.75" x14ac:dyDescent="0.2">
      <c r="A63" s="274" t="s">
        <v>856</v>
      </c>
      <c r="B63" s="275" t="s">
        <v>883</v>
      </c>
      <c r="C63" s="276" t="s">
        <v>857</v>
      </c>
      <c r="D63" s="277" t="s">
        <v>6</v>
      </c>
      <c r="E63" s="280">
        <v>52.26</v>
      </c>
      <c r="F63" s="281">
        <v>0</v>
      </c>
      <c r="G63" s="281">
        <v>11.63</v>
      </c>
      <c r="H63" s="282">
        <f t="shared" si="0"/>
        <v>11.63</v>
      </c>
      <c r="I63" s="282">
        <f t="shared" si="1"/>
        <v>14.537500000000001</v>
      </c>
      <c r="J63" s="282">
        <f t="shared" si="6"/>
        <v>759.73</v>
      </c>
      <c r="K63" s="283"/>
      <c r="L63" s="283"/>
      <c r="M63" s="283"/>
      <c r="N63" s="283"/>
      <c r="O63" s="283"/>
      <c r="P63" s="283"/>
    </row>
    <row r="64" spans="1:16" s="201" customFormat="1" ht="15.75" x14ac:dyDescent="0.2">
      <c r="A64" s="274" t="s">
        <v>856</v>
      </c>
      <c r="B64" s="275" t="s">
        <v>892</v>
      </c>
      <c r="C64" s="276" t="s">
        <v>1369</v>
      </c>
      <c r="D64" s="277" t="s">
        <v>9</v>
      </c>
      <c r="E64" s="280">
        <v>31.97</v>
      </c>
      <c r="F64" s="281">
        <v>0</v>
      </c>
      <c r="G64" s="281">
        <v>11.63</v>
      </c>
      <c r="H64" s="282">
        <f t="shared" si="0"/>
        <v>11.63</v>
      </c>
      <c r="I64" s="282">
        <f t="shared" si="1"/>
        <v>14.537500000000001</v>
      </c>
      <c r="J64" s="282">
        <f t="shared" si="6"/>
        <v>464.76</v>
      </c>
      <c r="K64" s="283"/>
      <c r="L64" s="283"/>
      <c r="M64" s="283"/>
      <c r="N64" s="283"/>
      <c r="O64" s="283"/>
      <c r="P64" s="283"/>
    </row>
    <row r="65" spans="1:16" s="201" customFormat="1" ht="15.75" x14ac:dyDescent="0.2">
      <c r="A65" s="274" t="s">
        <v>866</v>
      </c>
      <c r="B65" s="275" t="s">
        <v>899</v>
      </c>
      <c r="C65" s="276" t="s">
        <v>867</v>
      </c>
      <c r="D65" s="277" t="s">
        <v>7</v>
      </c>
      <c r="E65" s="280">
        <v>0.2</v>
      </c>
      <c r="F65" s="281">
        <v>0</v>
      </c>
      <c r="G65" s="281">
        <v>5.94</v>
      </c>
      <c r="H65" s="282">
        <f t="shared" si="0"/>
        <v>5.94</v>
      </c>
      <c r="I65" s="282">
        <f t="shared" si="1"/>
        <v>7.4250000000000007</v>
      </c>
      <c r="J65" s="282">
        <f t="shared" si="6"/>
        <v>1.49</v>
      </c>
      <c r="K65" s="283"/>
      <c r="L65" s="283"/>
      <c r="M65" s="283"/>
      <c r="N65" s="283"/>
      <c r="O65" s="283"/>
      <c r="P65" s="283"/>
    </row>
    <row r="66" spans="1:16" s="201" customFormat="1" ht="15.75" x14ac:dyDescent="0.2">
      <c r="A66" s="285" t="s">
        <v>1364</v>
      </c>
      <c r="B66" s="275" t="s">
        <v>887</v>
      </c>
      <c r="C66" s="286" t="s">
        <v>859</v>
      </c>
      <c r="D66" s="287" t="s">
        <v>7</v>
      </c>
      <c r="E66" s="288">
        <v>2071.81</v>
      </c>
      <c r="F66" s="289">
        <v>0</v>
      </c>
      <c r="G66" s="289">
        <v>3.19</v>
      </c>
      <c r="H66" s="282">
        <f t="shared" si="0"/>
        <v>3.19</v>
      </c>
      <c r="I66" s="282">
        <f t="shared" si="1"/>
        <v>3.9874999999999998</v>
      </c>
      <c r="J66" s="284">
        <f>SUM(J67:J68)</f>
        <v>67.63</v>
      </c>
      <c r="K66" s="283"/>
      <c r="L66" s="283"/>
      <c r="M66" s="283"/>
      <c r="N66" s="283"/>
      <c r="O66" s="283"/>
      <c r="P66" s="283"/>
    </row>
    <row r="67" spans="1:16" s="201" customFormat="1" ht="15.75" x14ac:dyDescent="0.2">
      <c r="A67" s="274" t="s">
        <v>860</v>
      </c>
      <c r="B67" s="275" t="s">
        <v>888</v>
      </c>
      <c r="C67" s="276" t="s">
        <v>861</v>
      </c>
      <c r="D67" s="277" t="s">
        <v>8</v>
      </c>
      <c r="E67" s="280">
        <v>5</v>
      </c>
      <c r="F67" s="281">
        <v>0</v>
      </c>
      <c r="G67" s="281">
        <v>10.82</v>
      </c>
      <c r="H67" s="282">
        <f t="shared" si="0"/>
        <v>10.82</v>
      </c>
      <c r="I67" s="282">
        <f t="shared" si="1"/>
        <v>13.525</v>
      </c>
      <c r="J67" s="282">
        <f t="shared" si="6"/>
        <v>67.63</v>
      </c>
      <c r="K67" s="283"/>
      <c r="L67" s="283"/>
      <c r="M67" s="283"/>
      <c r="N67" s="283"/>
      <c r="O67" s="283"/>
      <c r="P67" s="283"/>
    </row>
    <row r="68" spans="1:16" s="201" customFormat="1" ht="15.75" x14ac:dyDescent="0.2">
      <c r="A68" s="274" t="s">
        <v>1373</v>
      </c>
      <c r="B68" s="275" t="s">
        <v>895</v>
      </c>
      <c r="C68" s="276" t="s">
        <v>864</v>
      </c>
      <c r="D68" s="277" t="s">
        <v>9</v>
      </c>
      <c r="E68" s="280">
        <v>33.1</v>
      </c>
      <c r="F68" s="281">
        <v>0</v>
      </c>
      <c r="G68" s="281">
        <v>1.62</v>
      </c>
      <c r="H68" s="282">
        <f t="shared" si="0"/>
        <v>1.62</v>
      </c>
      <c r="I68" s="282">
        <f t="shared" si="1"/>
        <v>2.0250000000000004</v>
      </c>
      <c r="J68" s="290"/>
      <c r="K68" s="283"/>
      <c r="L68" s="283"/>
      <c r="M68" s="283"/>
      <c r="N68" s="283"/>
      <c r="O68" s="283"/>
      <c r="P68" s="283"/>
    </row>
    <row r="69" spans="1:16" s="201" customFormat="1" ht="45" x14ac:dyDescent="0.2">
      <c r="A69" s="274" t="s">
        <v>1379</v>
      </c>
      <c r="B69" s="275" t="s">
        <v>901</v>
      </c>
      <c r="C69" s="276" t="s">
        <v>1380</v>
      </c>
      <c r="D69" s="277" t="s">
        <v>7</v>
      </c>
      <c r="E69" s="280">
        <v>5.4</v>
      </c>
      <c r="F69" s="281">
        <v>139.02000000000001</v>
      </c>
      <c r="G69" s="281">
        <v>27.16</v>
      </c>
      <c r="H69" s="282">
        <f t="shared" si="0"/>
        <v>166.18</v>
      </c>
      <c r="I69" s="282">
        <f t="shared" si="1"/>
        <v>207.72500000000002</v>
      </c>
      <c r="J69" s="284">
        <f>SUM(J70:J74)</f>
        <v>28187.369999999995</v>
      </c>
      <c r="K69" s="283"/>
      <c r="L69" s="283"/>
      <c r="M69" s="283"/>
      <c r="N69" s="283"/>
      <c r="O69" s="283"/>
      <c r="P69" s="283"/>
    </row>
    <row r="70" spans="1:16" s="201" customFormat="1" ht="15.75" x14ac:dyDescent="0.2">
      <c r="A70" s="274" t="s">
        <v>1481</v>
      </c>
      <c r="B70" s="275" t="s">
        <v>505</v>
      </c>
      <c r="C70" s="276" t="s">
        <v>1482</v>
      </c>
      <c r="D70" s="277" t="s">
        <v>7</v>
      </c>
      <c r="E70" s="278">
        <v>891.36</v>
      </c>
      <c r="F70" s="279">
        <v>0</v>
      </c>
      <c r="G70" s="279"/>
      <c r="H70" s="282">
        <f t="shared" si="0"/>
        <v>0</v>
      </c>
      <c r="I70" s="282">
        <f t="shared" si="1"/>
        <v>0</v>
      </c>
      <c r="J70" s="290">
        <f>ROUND((I70*G70),2)</f>
        <v>0</v>
      </c>
      <c r="K70" s="283"/>
      <c r="L70" s="283"/>
      <c r="M70" s="283"/>
      <c r="N70" s="283"/>
      <c r="O70" s="283"/>
      <c r="P70" s="283"/>
    </row>
    <row r="71" spans="1:16" s="201" customFormat="1" ht="15.75" x14ac:dyDescent="0.2">
      <c r="A71" s="274" t="s">
        <v>1481</v>
      </c>
      <c r="B71" s="275" t="s">
        <v>544</v>
      </c>
      <c r="C71" s="276" t="s">
        <v>49</v>
      </c>
      <c r="D71" s="277" t="s">
        <v>7</v>
      </c>
      <c r="E71" s="278">
        <v>1250.58</v>
      </c>
      <c r="F71" s="279">
        <v>0</v>
      </c>
      <c r="G71" s="281">
        <v>8.65</v>
      </c>
      <c r="H71" s="282">
        <f t="shared" si="0"/>
        <v>8.65</v>
      </c>
      <c r="I71" s="282">
        <f t="shared" si="1"/>
        <v>10.8125</v>
      </c>
      <c r="J71" s="282">
        <f t="shared" ref="J71:J76" si="7">ROUND((I71*E71),2)</f>
        <v>13521.9</v>
      </c>
      <c r="K71" s="283"/>
      <c r="L71" s="283"/>
      <c r="M71" s="283"/>
      <c r="N71" s="283"/>
      <c r="O71" s="283"/>
      <c r="P71" s="283"/>
    </row>
    <row r="72" spans="1:16" s="201" customFormat="1" ht="15.75" x14ac:dyDescent="0.2">
      <c r="A72" s="291" t="s">
        <v>1481</v>
      </c>
      <c r="B72" s="292" t="s">
        <v>770</v>
      </c>
      <c r="C72" s="293" t="s">
        <v>49</v>
      </c>
      <c r="D72" s="294" t="s">
        <v>7</v>
      </c>
      <c r="E72" s="295">
        <v>538.32000000000005</v>
      </c>
      <c r="F72" s="296">
        <v>0</v>
      </c>
      <c r="G72" s="297">
        <v>8.65</v>
      </c>
      <c r="H72" s="298">
        <f t="shared" si="0"/>
        <v>8.65</v>
      </c>
      <c r="I72" s="298">
        <f t="shared" si="1"/>
        <v>10.8125</v>
      </c>
      <c r="J72" s="282">
        <f t="shared" si="7"/>
        <v>5820.59</v>
      </c>
      <c r="K72" s="283"/>
      <c r="L72" s="283"/>
      <c r="M72" s="283"/>
      <c r="N72" s="283"/>
      <c r="O72" s="283"/>
      <c r="P72" s="283"/>
    </row>
    <row r="73" spans="1:16" s="305" customFormat="1" ht="15.75" x14ac:dyDescent="0.2">
      <c r="A73" s="299" t="s">
        <v>1481</v>
      </c>
      <c r="B73" s="300" t="s">
        <v>950</v>
      </c>
      <c r="C73" s="299" t="s">
        <v>1482</v>
      </c>
      <c r="D73" s="301" t="s">
        <v>7</v>
      </c>
      <c r="E73" s="302">
        <v>303</v>
      </c>
      <c r="F73" s="303">
        <v>0</v>
      </c>
      <c r="G73" s="303">
        <v>8.65</v>
      </c>
      <c r="H73" s="304">
        <f t="shared" si="0"/>
        <v>8.65</v>
      </c>
      <c r="I73" s="304">
        <f t="shared" si="1"/>
        <v>10.8125</v>
      </c>
      <c r="J73" s="282">
        <f t="shared" si="7"/>
        <v>3276.19</v>
      </c>
    </row>
    <row r="74" spans="1:16" s="305" customFormat="1" ht="15.75" x14ac:dyDescent="0.2">
      <c r="A74" s="299" t="s">
        <v>1413</v>
      </c>
      <c r="B74" s="300" t="s">
        <v>324</v>
      </c>
      <c r="C74" s="299" t="s">
        <v>1414</v>
      </c>
      <c r="D74" s="301" t="s">
        <v>6</v>
      </c>
      <c r="E74" s="306">
        <v>64.349999999999994</v>
      </c>
      <c r="F74" s="307">
        <v>53</v>
      </c>
      <c r="G74" s="307">
        <v>16.23</v>
      </c>
      <c r="H74" s="304">
        <f t="shared" si="0"/>
        <v>69.23</v>
      </c>
      <c r="I74" s="304">
        <f t="shared" si="1"/>
        <v>86.537500000000009</v>
      </c>
      <c r="J74" s="282">
        <f t="shared" si="7"/>
        <v>5568.69</v>
      </c>
    </row>
    <row r="75" spans="1:16" s="201" customFormat="1" ht="15.75" x14ac:dyDescent="0.2">
      <c r="A75" s="308" t="s">
        <v>1412</v>
      </c>
      <c r="B75" s="309" t="s">
        <v>325</v>
      </c>
      <c r="C75" s="310" t="s">
        <v>230</v>
      </c>
      <c r="D75" s="311" t="s">
        <v>6</v>
      </c>
      <c r="E75" s="312">
        <v>44.64</v>
      </c>
      <c r="F75" s="313">
        <v>58.3</v>
      </c>
      <c r="G75" s="313">
        <v>21.64</v>
      </c>
      <c r="H75" s="314">
        <f t="shared" si="0"/>
        <v>79.94</v>
      </c>
      <c r="I75" s="314">
        <f t="shared" si="1"/>
        <v>99.924999999999997</v>
      </c>
      <c r="J75" s="284">
        <f>SUM(J76:J76)</f>
        <v>3104.73</v>
      </c>
      <c r="K75" s="283"/>
      <c r="L75" s="283"/>
      <c r="M75" s="283"/>
      <c r="N75" s="283"/>
      <c r="O75" s="283"/>
      <c r="P75" s="283"/>
    </row>
    <row r="76" spans="1:16" s="201" customFormat="1" ht="15.75" x14ac:dyDescent="0.2">
      <c r="A76" s="274" t="s">
        <v>1408</v>
      </c>
      <c r="B76" s="275" t="s">
        <v>322</v>
      </c>
      <c r="C76" s="315" t="s">
        <v>1409</v>
      </c>
      <c r="D76" s="277" t="s">
        <v>6</v>
      </c>
      <c r="E76" s="278">
        <v>82</v>
      </c>
      <c r="F76" s="279">
        <v>0</v>
      </c>
      <c r="G76" s="279">
        <v>30.29</v>
      </c>
      <c r="H76" s="282">
        <f t="shared" ref="H76:H139" si="8">F76+G76</f>
        <v>30.29</v>
      </c>
      <c r="I76" s="282">
        <f t="shared" ref="I76:I139" si="9">H76*1.25</f>
        <v>37.862499999999997</v>
      </c>
      <c r="J76" s="282">
        <f t="shared" si="7"/>
        <v>3104.73</v>
      </c>
      <c r="K76" s="283"/>
      <c r="L76" s="283"/>
      <c r="M76" s="283"/>
      <c r="N76" s="283"/>
      <c r="O76" s="283"/>
      <c r="P76" s="283"/>
    </row>
    <row r="77" spans="1:16" s="201" customFormat="1" ht="15.75" x14ac:dyDescent="0.2">
      <c r="A77" s="274" t="s">
        <v>1408</v>
      </c>
      <c r="B77" s="275" t="s">
        <v>751</v>
      </c>
      <c r="C77" s="276" t="s">
        <v>1508</v>
      </c>
      <c r="D77" s="277" t="s">
        <v>6</v>
      </c>
      <c r="E77" s="280">
        <v>20</v>
      </c>
      <c r="F77" s="281">
        <v>0</v>
      </c>
      <c r="G77" s="281">
        <v>30.29</v>
      </c>
      <c r="H77" s="282">
        <f t="shared" si="8"/>
        <v>30.29</v>
      </c>
      <c r="I77" s="282">
        <f t="shared" si="9"/>
        <v>37.862499999999997</v>
      </c>
      <c r="J77" s="284">
        <f>J78+J83</f>
        <v>10397.58</v>
      </c>
      <c r="K77" s="283"/>
      <c r="L77" s="283"/>
      <c r="M77" s="283"/>
      <c r="N77" s="283"/>
      <c r="O77" s="283"/>
      <c r="P77" s="283"/>
    </row>
    <row r="78" spans="1:16" s="201" customFormat="1" ht="15.75" x14ac:dyDescent="0.2">
      <c r="A78" s="274" t="s">
        <v>1408</v>
      </c>
      <c r="B78" s="275" t="s">
        <v>803</v>
      </c>
      <c r="C78" s="276" t="s">
        <v>1508</v>
      </c>
      <c r="D78" s="277" t="s">
        <v>6</v>
      </c>
      <c r="E78" s="316">
        <v>17.149999999999999</v>
      </c>
      <c r="F78" s="317">
        <v>0</v>
      </c>
      <c r="G78" s="317">
        <v>30.29</v>
      </c>
      <c r="H78" s="282">
        <f t="shared" si="8"/>
        <v>30.29</v>
      </c>
      <c r="I78" s="282">
        <f t="shared" si="9"/>
        <v>37.862499999999997</v>
      </c>
      <c r="J78" s="284">
        <f>SUM(J79:J82)</f>
        <v>7461.3</v>
      </c>
      <c r="K78" s="283"/>
      <c r="L78" s="283"/>
      <c r="M78" s="283"/>
      <c r="N78" s="283"/>
      <c r="O78" s="283"/>
      <c r="P78" s="283"/>
    </row>
    <row r="79" spans="1:16" s="201" customFormat="1" ht="15.75" x14ac:dyDescent="0.2">
      <c r="A79" s="274" t="s">
        <v>1415</v>
      </c>
      <c r="B79" s="275" t="s">
        <v>326</v>
      </c>
      <c r="C79" s="276" t="s">
        <v>1416</v>
      </c>
      <c r="D79" s="277" t="s">
        <v>7</v>
      </c>
      <c r="E79" s="278">
        <v>934.65</v>
      </c>
      <c r="F79" s="279">
        <v>0.8</v>
      </c>
      <c r="G79" s="279">
        <v>2.71</v>
      </c>
      <c r="H79" s="282">
        <f t="shared" si="8"/>
        <v>3.51</v>
      </c>
      <c r="I79" s="282">
        <f t="shared" si="9"/>
        <v>4.3874999999999993</v>
      </c>
      <c r="J79" s="282">
        <f t="shared" ref="J79:J85" si="10">ROUND((I79*E79),2)</f>
        <v>4100.78</v>
      </c>
      <c r="K79" s="283"/>
      <c r="L79" s="283"/>
      <c r="M79" s="283"/>
      <c r="N79" s="283"/>
      <c r="O79" s="283"/>
      <c r="P79" s="283"/>
    </row>
    <row r="80" spans="1:16" s="201" customFormat="1" ht="30" x14ac:dyDescent="0.2">
      <c r="A80" s="274" t="s">
        <v>1415</v>
      </c>
      <c r="B80" s="275" t="s">
        <v>806</v>
      </c>
      <c r="C80" s="276" t="s">
        <v>801</v>
      </c>
      <c r="D80" s="277" t="s">
        <v>7</v>
      </c>
      <c r="E80" s="316">
        <v>246.15</v>
      </c>
      <c r="F80" s="317">
        <v>0.8</v>
      </c>
      <c r="G80" s="317">
        <v>2.71</v>
      </c>
      <c r="H80" s="282">
        <f t="shared" si="8"/>
        <v>3.51</v>
      </c>
      <c r="I80" s="282">
        <f t="shared" si="9"/>
        <v>4.3874999999999993</v>
      </c>
      <c r="J80" s="282">
        <f t="shared" si="10"/>
        <v>1079.98</v>
      </c>
      <c r="K80" s="283"/>
      <c r="L80" s="283"/>
      <c r="M80" s="283"/>
      <c r="N80" s="283"/>
      <c r="O80" s="283"/>
      <c r="P80" s="283"/>
    </row>
    <row r="81" spans="1:16" s="201" customFormat="1" ht="30" x14ac:dyDescent="0.2">
      <c r="A81" s="274" t="s">
        <v>1461</v>
      </c>
      <c r="B81" s="275" t="s">
        <v>446</v>
      </c>
      <c r="C81" s="276" t="s">
        <v>148</v>
      </c>
      <c r="D81" s="277" t="s">
        <v>9</v>
      </c>
      <c r="E81" s="278">
        <v>25.42</v>
      </c>
      <c r="F81" s="279">
        <v>17.489999999999998</v>
      </c>
      <c r="G81" s="279">
        <v>23.58</v>
      </c>
      <c r="H81" s="282">
        <f t="shared" si="8"/>
        <v>41.069999999999993</v>
      </c>
      <c r="I81" s="282">
        <f t="shared" si="9"/>
        <v>51.337499999999991</v>
      </c>
      <c r="J81" s="282">
        <f t="shared" si="10"/>
        <v>1305</v>
      </c>
      <c r="K81" s="283"/>
      <c r="L81" s="283"/>
      <c r="M81" s="283"/>
      <c r="N81" s="283"/>
      <c r="O81" s="283"/>
      <c r="P81" s="283"/>
    </row>
    <row r="82" spans="1:16" s="201" customFormat="1" ht="30" x14ac:dyDescent="0.2">
      <c r="A82" s="274" t="s">
        <v>1462</v>
      </c>
      <c r="B82" s="275" t="s">
        <v>448</v>
      </c>
      <c r="C82" s="276" t="s">
        <v>149</v>
      </c>
      <c r="D82" s="277" t="s">
        <v>9</v>
      </c>
      <c r="E82" s="278">
        <v>14.49</v>
      </c>
      <c r="F82" s="279">
        <v>26.55</v>
      </c>
      <c r="G82" s="279">
        <v>27.31</v>
      </c>
      <c r="H82" s="282">
        <f t="shared" si="8"/>
        <v>53.86</v>
      </c>
      <c r="I82" s="282">
        <f t="shared" si="9"/>
        <v>67.325000000000003</v>
      </c>
      <c r="J82" s="282">
        <f t="shared" si="10"/>
        <v>975.54</v>
      </c>
      <c r="K82" s="283"/>
      <c r="L82" s="283"/>
      <c r="M82" s="283"/>
      <c r="N82" s="283"/>
      <c r="O82" s="283"/>
      <c r="P82" s="283"/>
    </row>
    <row r="83" spans="1:16" s="201" customFormat="1" ht="30" x14ac:dyDescent="0.2">
      <c r="A83" s="274" t="s">
        <v>1463</v>
      </c>
      <c r="B83" s="275" t="s">
        <v>450</v>
      </c>
      <c r="C83" s="276" t="s">
        <v>150</v>
      </c>
      <c r="D83" s="277" t="s">
        <v>9</v>
      </c>
      <c r="E83" s="278">
        <v>10.16</v>
      </c>
      <c r="F83" s="279">
        <v>36.799999999999997</v>
      </c>
      <c r="G83" s="279">
        <v>30.63</v>
      </c>
      <c r="H83" s="282">
        <f t="shared" si="8"/>
        <v>67.429999999999993</v>
      </c>
      <c r="I83" s="282">
        <f t="shared" si="9"/>
        <v>84.287499999999994</v>
      </c>
      <c r="J83" s="284">
        <f>SUM(J84:J85)</f>
        <v>2936.2799999999997</v>
      </c>
      <c r="K83" s="283"/>
      <c r="L83" s="283"/>
      <c r="M83" s="283"/>
      <c r="N83" s="283"/>
      <c r="O83" s="283"/>
      <c r="P83" s="283"/>
    </row>
    <row r="84" spans="1:16" s="201" customFormat="1" ht="30" x14ac:dyDescent="0.2">
      <c r="A84" s="274" t="s">
        <v>1464</v>
      </c>
      <c r="B84" s="275" t="s">
        <v>451</v>
      </c>
      <c r="C84" s="276" t="s">
        <v>151</v>
      </c>
      <c r="D84" s="277" t="s">
        <v>9</v>
      </c>
      <c r="E84" s="278">
        <v>9</v>
      </c>
      <c r="F84" s="279">
        <v>53.86</v>
      </c>
      <c r="G84" s="279">
        <v>36.85</v>
      </c>
      <c r="H84" s="282">
        <f t="shared" si="8"/>
        <v>90.710000000000008</v>
      </c>
      <c r="I84" s="282">
        <f t="shared" si="9"/>
        <v>113.38750000000002</v>
      </c>
      <c r="J84" s="282">
        <f t="shared" si="10"/>
        <v>1020.49</v>
      </c>
      <c r="K84" s="283"/>
      <c r="L84" s="283"/>
      <c r="M84" s="283"/>
      <c r="N84" s="283"/>
      <c r="O84" s="283"/>
      <c r="P84" s="283"/>
    </row>
    <row r="85" spans="1:16" s="201" customFormat="1" ht="15.75" x14ac:dyDescent="0.2">
      <c r="A85" s="274" t="s">
        <v>223</v>
      </c>
      <c r="B85" s="275" t="s">
        <v>331</v>
      </c>
      <c r="C85" s="276" t="s">
        <v>222</v>
      </c>
      <c r="D85" s="277" t="s">
        <v>6</v>
      </c>
      <c r="E85" s="278">
        <v>4.75</v>
      </c>
      <c r="F85" s="279">
        <v>225.06</v>
      </c>
      <c r="G85" s="279">
        <v>97.6</v>
      </c>
      <c r="H85" s="282">
        <f t="shared" si="8"/>
        <v>322.65999999999997</v>
      </c>
      <c r="I85" s="282">
        <f t="shared" si="9"/>
        <v>403.32499999999993</v>
      </c>
      <c r="J85" s="282">
        <f t="shared" si="10"/>
        <v>1915.79</v>
      </c>
      <c r="K85" s="283"/>
      <c r="L85" s="283"/>
      <c r="M85" s="283"/>
      <c r="N85" s="283"/>
      <c r="O85" s="283"/>
      <c r="P85" s="283"/>
    </row>
    <row r="86" spans="1:16" s="201" customFormat="1" ht="15.75" x14ac:dyDescent="0.2">
      <c r="A86" s="274" t="s">
        <v>1317</v>
      </c>
      <c r="B86" s="275" t="s">
        <v>755</v>
      </c>
      <c r="C86" s="276" t="s">
        <v>1316</v>
      </c>
      <c r="D86" s="277" t="s">
        <v>6</v>
      </c>
      <c r="E86" s="278">
        <v>8</v>
      </c>
      <c r="F86" s="279">
        <v>954.98</v>
      </c>
      <c r="G86" s="279">
        <v>624.29</v>
      </c>
      <c r="H86" s="282">
        <f t="shared" si="8"/>
        <v>1579.27</v>
      </c>
      <c r="I86" s="282">
        <f t="shared" si="9"/>
        <v>1974.0875000000001</v>
      </c>
      <c r="J86" s="284">
        <f>J87+J134</f>
        <v>1459672.6</v>
      </c>
    </row>
    <row r="87" spans="1:16" s="201" customFormat="1" ht="15.75" x14ac:dyDescent="0.2">
      <c r="A87" s="285" t="s">
        <v>1381</v>
      </c>
      <c r="B87" s="318" t="s">
        <v>871</v>
      </c>
      <c r="C87" s="286" t="s">
        <v>1348</v>
      </c>
      <c r="D87" s="287" t="s">
        <v>6</v>
      </c>
      <c r="E87" s="288">
        <f>0.65+28.39</f>
        <v>29.04</v>
      </c>
      <c r="F87" s="289">
        <v>332.84</v>
      </c>
      <c r="G87" s="289">
        <v>97.6</v>
      </c>
      <c r="H87" s="282">
        <f t="shared" si="8"/>
        <v>430.43999999999994</v>
      </c>
      <c r="I87" s="282">
        <f t="shared" si="9"/>
        <v>538.04999999999995</v>
      </c>
      <c r="J87" s="284">
        <f>SUM(J88:J133)</f>
        <v>969124.88000000012</v>
      </c>
    </row>
    <row r="88" spans="1:16" s="319" customFormat="1" ht="15.75" x14ac:dyDescent="0.2">
      <c r="A88" s="274" t="s">
        <v>1381</v>
      </c>
      <c r="B88" s="275" t="s">
        <v>329</v>
      </c>
      <c r="C88" s="276" t="s">
        <v>1326</v>
      </c>
      <c r="D88" s="277" t="s">
        <v>6</v>
      </c>
      <c r="E88" s="278">
        <v>74.930000000000007</v>
      </c>
      <c r="F88" s="279">
        <v>332.84</v>
      </c>
      <c r="G88" s="279">
        <v>97.6</v>
      </c>
      <c r="H88" s="282">
        <f t="shared" si="8"/>
        <v>430.43999999999994</v>
      </c>
      <c r="I88" s="282">
        <f t="shared" si="9"/>
        <v>538.04999999999995</v>
      </c>
      <c r="J88" s="282">
        <f t="shared" ref="J88:J151" si="11">ROUND((I88*E88),2)</f>
        <v>40316.089999999997</v>
      </c>
    </row>
    <row r="89" spans="1:16" s="319" customFormat="1" ht="30" x14ac:dyDescent="0.2">
      <c r="A89" s="274" t="s">
        <v>1381</v>
      </c>
      <c r="B89" s="275" t="s">
        <v>330</v>
      </c>
      <c r="C89" s="276" t="s">
        <v>1327</v>
      </c>
      <c r="D89" s="277" t="s">
        <v>6</v>
      </c>
      <c r="E89" s="278">
        <v>23.19</v>
      </c>
      <c r="F89" s="279">
        <v>332.84</v>
      </c>
      <c r="G89" s="279">
        <v>97.6</v>
      </c>
      <c r="H89" s="282">
        <f t="shared" si="8"/>
        <v>430.43999999999994</v>
      </c>
      <c r="I89" s="282">
        <f t="shared" si="9"/>
        <v>538.04999999999995</v>
      </c>
      <c r="J89" s="282">
        <f t="shared" si="11"/>
        <v>12477.38</v>
      </c>
    </row>
    <row r="90" spans="1:16" s="319" customFormat="1" ht="15.75" x14ac:dyDescent="0.2">
      <c r="A90" s="274" t="s">
        <v>1381</v>
      </c>
      <c r="B90" s="275" t="s">
        <v>809</v>
      </c>
      <c r="C90" s="276" t="s">
        <v>1326</v>
      </c>
      <c r="D90" s="277" t="s">
        <v>6</v>
      </c>
      <c r="E90" s="316">
        <v>5.33</v>
      </c>
      <c r="F90" s="317">
        <v>332.84</v>
      </c>
      <c r="G90" s="317">
        <v>97.6</v>
      </c>
      <c r="H90" s="282">
        <f t="shared" si="8"/>
        <v>430.43999999999994</v>
      </c>
      <c r="I90" s="282">
        <f t="shared" si="9"/>
        <v>538.04999999999995</v>
      </c>
      <c r="J90" s="282">
        <f t="shared" si="11"/>
        <v>2867.81</v>
      </c>
    </row>
    <row r="91" spans="1:16" s="320" customFormat="1" ht="30" x14ac:dyDescent="0.2">
      <c r="A91" s="274" t="s">
        <v>1381</v>
      </c>
      <c r="B91" s="275" t="s">
        <v>810</v>
      </c>
      <c r="C91" s="276" t="s">
        <v>1327</v>
      </c>
      <c r="D91" s="277" t="s">
        <v>6</v>
      </c>
      <c r="E91" s="316">
        <v>10.43</v>
      </c>
      <c r="F91" s="317">
        <v>332.84</v>
      </c>
      <c r="G91" s="317">
        <v>97.6</v>
      </c>
      <c r="H91" s="282">
        <f t="shared" si="8"/>
        <v>430.43999999999994</v>
      </c>
      <c r="I91" s="282">
        <f t="shared" si="9"/>
        <v>538.04999999999995</v>
      </c>
      <c r="J91" s="282">
        <f t="shared" si="11"/>
        <v>5611.86</v>
      </c>
    </row>
    <row r="92" spans="1:16" s="319" customFormat="1" ht="45" x14ac:dyDescent="0.2">
      <c r="A92" s="285" t="s">
        <v>1386</v>
      </c>
      <c r="B92" s="318" t="s">
        <v>876</v>
      </c>
      <c r="C92" s="286" t="s">
        <v>1387</v>
      </c>
      <c r="D92" s="287" t="s">
        <v>6</v>
      </c>
      <c r="E92" s="288">
        <f>636.21*0.04</f>
        <v>25.448400000000003</v>
      </c>
      <c r="F92" s="289">
        <v>277.27999999999997</v>
      </c>
      <c r="G92" s="289">
        <v>97.6</v>
      </c>
      <c r="H92" s="282">
        <f t="shared" si="8"/>
        <v>374.88</v>
      </c>
      <c r="I92" s="282">
        <f t="shared" si="9"/>
        <v>468.6</v>
      </c>
      <c r="J92" s="282">
        <f t="shared" si="11"/>
        <v>11925.12</v>
      </c>
    </row>
    <row r="93" spans="1:16" s="319" customFormat="1" ht="45" x14ac:dyDescent="0.2">
      <c r="A93" s="285" t="s">
        <v>1386</v>
      </c>
      <c r="B93" s="318" t="s">
        <v>876</v>
      </c>
      <c r="C93" s="286" t="s">
        <v>1387</v>
      </c>
      <c r="D93" s="287" t="s">
        <v>7</v>
      </c>
      <c r="E93" s="288">
        <v>3.08</v>
      </c>
      <c r="F93" s="289">
        <v>277.27999999999997</v>
      </c>
      <c r="G93" s="289">
        <v>97.6</v>
      </c>
      <c r="H93" s="282">
        <f t="shared" si="8"/>
        <v>374.88</v>
      </c>
      <c r="I93" s="282">
        <f t="shared" si="9"/>
        <v>468.6</v>
      </c>
      <c r="J93" s="282">
        <f t="shared" si="11"/>
        <v>1443.29</v>
      </c>
    </row>
    <row r="94" spans="1:16" s="319" customFormat="1" ht="45" x14ac:dyDescent="0.2">
      <c r="A94" s="285" t="s">
        <v>1386</v>
      </c>
      <c r="B94" s="318" t="s">
        <v>876</v>
      </c>
      <c r="C94" s="286" t="s">
        <v>1387</v>
      </c>
      <c r="D94" s="277" t="s">
        <v>7</v>
      </c>
      <c r="E94" s="278">
        <f>891.36*0.05</f>
        <v>44.568000000000005</v>
      </c>
      <c r="F94" s="289">
        <v>277.27999999999997</v>
      </c>
      <c r="G94" s="289">
        <v>97.6</v>
      </c>
      <c r="H94" s="282">
        <f t="shared" si="8"/>
        <v>374.88</v>
      </c>
      <c r="I94" s="282">
        <f t="shared" si="9"/>
        <v>468.6</v>
      </c>
      <c r="J94" s="282">
        <f t="shared" si="11"/>
        <v>20884.560000000001</v>
      </c>
    </row>
    <row r="95" spans="1:16" s="319" customFormat="1" ht="15.75" x14ac:dyDescent="0.2">
      <c r="A95" s="285" t="s">
        <v>1384</v>
      </c>
      <c r="B95" s="318" t="s">
        <v>874</v>
      </c>
      <c r="C95" s="286" t="s">
        <v>1385</v>
      </c>
      <c r="D95" s="287" t="s">
        <v>7</v>
      </c>
      <c r="E95" s="288">
        <v>5.76</v>
      </c>
      <c r="F95" s="289">
        <v>9.1999999999999993</v>
      </c>
      <c r="G95" s="289">
        <v>40.74</v>
      </c>
      <c r="H95" s="282">
        <f t="shared" si="8"/>
        <v>49.94</v>
      </c>
      <c r="I95" s="282">
        <f t="shared" si="9"/>
        <v>62.424999999999997</v>
      </c>
      <c r="J95" s="282">
        <f t="shared" si="11"/>
        <v>359.57</v>
      </c>
    </row>
    <row r="96" spans="1:16" s="319" customFormat="1" ht="30" x14ac:dyDescent="0.2">
      <c r="A96" s="274" t="s">
        <v>1418</v>
      </c>
      <c r="B96" s="275" t="s">
        <v>335</v>
      </c>
      <c r="C96" s="276" t="s">
        <v>1419</v>
      </c>
      <c r="D96" s="277" t="s">
        <v>7</v>
      </c>
      <c r="E96" s="278">
        <v>133.46</v>
      </c>
      <c r="F96" s="279">
        <v>9.1999999999999993</v>
      </c>
      <c r="G96" s="279">
        <v>40.74</v>
      </c>
      <c r="H96" s="282">
        <f t="shared" si="8"/>
        <v>49.94</v>
      </c>
      <c r="I96" s="282">
        <f t="shared" si="9"/>
        <v>62.424999999999997</v>
      </c>
      <c r="J96" s="282">
        <f t="shared" si="11"/>
        <v>8331.24</v>
      </c>
    </row>
    <row r="97" spans="1:10" s="319" customFormat="1" ht="30" x14ac:dyDescent="0.2">
      <c r="A97" s="274" t="s">
        <v>1418</v>
      </c>
      <c r="B97" s="275" t="s">
        <v>336</v>
      </c>
      <c r="C97" s="276" t="s">
        <v>1420</v>
      </c>
      <c r="D97" s="277" t="s">
        <v>7</v>
      </c>
      <c r="E97" s="278">
        <v>1318.12</v>
      </c>
      <c r="F97" s="279">
        <v>9.1999999999999993</v>
      </c>
      <c r="G97" s="279">
        <v>40.74</v>
      </c>
      <c r="H97" s="282">
        <f t="shared" si="8"/>
        <v>49.94</v>
      </c>
      <c r="I97" s="282">
        <f t="shared" si="9"/>
        <v>62.424999999999997</v>
      </c>
      <c r="J97" s="282">
        <f t="shared" si="11"/>
        <v>82283.64</v>
      </c>
    </row>
    <row r="98" spans="1:10" s="319" customFormat="1" ht="30" x14ac:dyDescent="0.2">
      <c r="A98" s="274" t="s">
        <v>1418</v>
      </c>
      <c r="B98" s="275" t="s">
        <v>813</v>
      </c>
      <c r="C98" s="276" t="s">
        <v>1518</v>
      </c>
      <c r="D98" s="277" t="s">
        <v>7</v>
      </c>
      <c r="E98" s="316">
        <v>34.799999999999997</v>
      </c>
      <c r="F98" s="317">
        <v>9.1999999999999993</v>
      </c>
      <c r="G98" s="317">
        <v>40.74</v>
      </c>
      <c r="H98" s="282">
        <f t="shared" si="8"/>
        <v>49.94</v>
      </c>
      <c r="I98" s="282">
        <f t="shared" si="9"/>
        <v>62.424999999999997</v>
      </c>
      <c r="J98" s="282">
        <f t="shared" si="11"/>
        <v>2172.39</v>
      </c>
    </row>
    <row r="99" spans="1:10" s="319" customFormat="1" ht="44.25" customHeight="1" x14ac:dyDescent="0.2">
      <c r="A99" s="274" t="s">
        <v>1418</v>
      </c>
      <c r="B99" s="275" t="s">
        <v>814</v>
      </c>
      <c r="C99" s="276" t="s">
        <v>1519</v>
      </c>
      <c r="D99" s="277" t="s">
        <v>7</v>
      </c>
      <c r="E99" s="316">
        <v>80.040000000000006</v>
      </c>
      <c r="F99" s="317">
        <v>9.1999999999999993</v>
      </c>
      <c r="G99" s="317">
        <v>40.74</v>
      </c>
      <c r="H99" s="282">
        <f t="shared" si="8"/>
        <v>49.94</v>
      </c>
      <c r="I99" s="282">
        <f t="shared" si="9"/>
        <v>62.424999999999997</v>
      </c>
      <c r="J99" s="282">
        <f t="shared" si="11"/>
        <v>4996.5</v>
      </c>
    </row>
    <row r="100" spans="1:10" s="319" customFormat="1" ht="15.75" x14ac:dyDescent="0.2">
      <c r="A100" s="274" t="s">
        <v>70</v>
      </c>
      <c r="B100" s="275" t="s">
        <v>339</v>
      </c>
      <c r="C100" s="276" t="s">
        <v>69</v>
      </c>
      <c r="D100" s="277" t="s">
        <v>7</v>
      </c>
      <c r="E100" s="278">
        <v>36.119999999999997</v>
      </c>
      <c r="F100" s="279">
        <v>66.41</v>
      </c>
      <c r="G100" s="279">
        <v>18.170000000000002</v>
      </c>
      <c r="H100" s="282">
        <f t="shared" si="8"/>
        <v>84.58</v>
      </c>
      <c r="I100" s="282">
        <f t="shared" si="9"/>
        <v>105.72499999999999</v>
      </c>
      <c r="J100" s="282">
        <f t="shared" si="11"/>
        <v>3818.79</v>
      </c>
    </row>
    <row r="101" spans="1:10" s="319" customFormat="1" ht="15.75" x14ac:dyDescent="0.2">
      <c r="A101" s="285" t="s">
        <v>513</v>
      </c>
      <c r="B101" s="318" t="s">
        <v>875</v>
      </c>
      <c r="C101" s="286" t="s">
        <v>1263</v>
      </c>
      <c r="D101" s="287" t="s">
        <v>7</v>
      </c>
      <c r="E101" s="288">
        <v>6</v>
      </c>
      <c r="F101" s="289">
        <v>0</v>
      </c>
      <c r="G101" s="289">
        <v>54.32</v>
      </c>
      <c r="H101" s="282">
        <f t="shared" si="8"/>
        <v>54.32</v>
      </c>
      <c r="I101" s="282">
        <f t="shared" si="9"/>
        <v>67.900000000000006</v>
      </c>
      <c r="J101" s="282">
        <f t="shared" si="11"/>
        <v>407.4</v>
      </c>
    </row>
    <row r="102" spans="1:10" s="319" customFormat="1" ht="15.75" x14ac:dyDescent="0.2">
      <c r="A102" s="274" t="s">
        <v>513</v>
      </c>
      <c r="B102" s="275" t="s">
        <v>534</v>
      </c>
      <c r="C102" s="276" t="s">
        <v>514</v>
      </c>
      <c r="D102" s="277" t="s">
        <v>7</v>
      </c>
      <c r="E102" s="278">
        <v>30</v>
      </c>
      <c r="F102" s="279">
        <v>0</v>
      </c>
      <c r="G102" s="279">
        <v>54.32</v>
      </c>
      <c r="H102" s="282">
        <f t="shared" si="8"/>
        <v>54.32</v>
      </c>
      <c r="I102" s="282">
        <f t="shared" si="9"/>
        <v>67.900000000000006</v>
      </c>
      <c r="J102" s="282">
        <f t="shared" si="11"/>
        <v>2037</v>
      </c>
    </row>
    <row r="103" spans="1:10" s="319" customFormat="1" ht="15.75" x14ac:dyDescent="0.2">
      <c r="A103" s="274" t="s">
        <v>739</v>
      </c>
      <c r="B103" s="275" t="s">
        <v>756</v>
      </c>
      <c r="C103" s="276" t="s">
        <v>740</v>
      </c>
      <c r="D103" s="277" t="s">
        <v>6</v>
      </c>
      <c r="E103" s="278">
        <v>8</v>
      </c>
      <c r="F103" s="279">
        <v>864.38</v>
      </c>
      <c r="G103" s="279">
        <v>624.29</v>
      </c>
      <c r="H103" s="282">
        <f t="shared" si="8"/>
        <v>1488.67</v>
      </c>
      <c r="I103" s="282">
        <f t="shared" si="9"/>
        <v>1860.8375000000001</v>
      </c>
      <c r="J103" s="282">
        <f t="shared" si="11"/>
        <v>14886.7</v>
      </c>
    </row>
    <row r="104" spans="1:10" s="319" customFormat="1" ht="15.75" x14ac:dyDescent="0.2">
      <c r="A104" s="274" t="s">
        <v>741</v>
      </c>
      <c r="B104" s="275" t="s">
        <v>757</v>
      </c>
      <c r="C104" s="276" t="s">
        <v>1318</v>
      </c>
      <c r="D104" s="277" t="s">
        <v>6</v>
      </c>
      <c r="E104" s="278">
        <v>9.09</v>
      </c>
      <c r="F104" s="279">
        <v>864.38</v>
      </c>
      <c r="G104" s="279">
        <v>624.29</v>
      </c>
      <c r="H104" s="282">
        <f t="shared" si="8"/>
        <v>1488.67</v>
      </c>
      <c r="I104" s="282">
        <f t="shared" si="9"/>
        <v>1860.8375000000001</v>
      </c>
      <c r="J104" s="282">
        <f t="shared" si="11"/>
        <v>16915.009999999998</v>
      </c>
    </row>
    <row r="105" spans="1:10" s="319" customFormat="1" ht="15.75" x14ac:dyDescent="0.2">
      <c r="A105" s="274" t="s">
        <v>1457</v>
      </c>
      <c r="B105" s="275" t="s">
        <v>344</v>
      </c>
      <c r="C105" s="276" t="s">
        <v>1458</v>
      </c>
      <c r="D105" s="277" t="s">
        <v>7</v>
      </c>
      <c r="E105" s="278">
        <v>1414.05</v>
      </c>
      <c r="F105" s="279">
        <v>25.9</v>
      </c>
      <c r="G105" s="279">
        <v>21.72</v>
      </c>
      <c r="H105" s="282">
        <f t="shared" si="8"/>
        <v>47.62</v>
      </c>
      <c r="I105" s="282">
        <f t="shared" si="9"/>
        <v>59.524999999999999</v>
      </c>
      <c r="J105" s="282">
        <f t="shared" si="11"/>
        <v>84171.33</v>
      </c>
    </row>
    <row r="106" spans="1:10" s="319" customFormat="1" ht="15.75" x14ac:dyDescent="0.2">
      <c r="A106" s="274" t="s">
        <v>81</v>
      </c>
      <c r="B106" s="275" t="s">
        <v>347</v>
      </c>
      <c r="C106" s="276" t="s">
        <v>80</v>
      </c>
      <c r="D106" s="277" t="s">
        <v>8</v>
      </c>
      <c r="E106" s="278">
        <v>12</v>
      </c>
      <c r="F106" s="279">
        <v>75.86</v>
      </c>
      <c r="G106" s="279">
        <v>59.84</v>
      </c>
      <c r="H106" s="282">
        <f t="shared" si="8"/>
        <v>135.69999999999999</v>
      </c>
      <c r="I106" s="282">
        <f t="shared" si="9"/>
        <v>169.625</v>
      </c>
      <c r="J106" s="282">
        <f t="shared" si="11"/>
        <v>2035.5</v>
      </c>
    </row>
    <row r="107" spans="1:10" s="175" customFormat="1" ht="15.75" x14ac:dyDescent="0.2">
      <c r="A107" s="274" t="s">
        <v>879</v>
      </c>
      <c r="B107" s="318" t="s">
        <v>910</v>
      </c>
      <c r="C107" s="276" t="s">
        <v>880</v>
      </c>
      <c r="D107" s="287" t="s">
        <v>7</v>
      </c>
      <c r="E107" s="288">
        <v>27.5</v>
      </c>
      <c r="F107" s="281">
        <v>259.54000000000002</v>
      </c>
      <c r="G107" s="281">
        <v>27.16</v>
      </c>
      <c r="H107" s="282">
        <f t="shared" si="8"/>
        <v>286.70000000000005</v>
      </c>
      <c r="I107" s="282">
        <f t="shared" si="9"/>
        <v>358.37500000000006</v>
      </c>
      <c r="J107" s="282">
        <f t="shared" si="11"/>
        <v>9855.31</v>
      </c>
    </row>
    <row r="108" spans="1:10" s="201" customFormat="1" ht="15.75" x14ac:dyDescent="0.2">
      <c r="A108" s="274" t="s">
        <v>76</v>
      </c>
      <c r="B108" s="318" t="s">
        <v>908</v>
      </c>
      <c r="C108" s="276" t="s">
        <v>75</v>
      </c>
      <c r="D108" s="287" t="s">
        <v>7</v>
      </c>
      <c r="E108" s="288">
        <v>0.36</v>
      </c>
      <c r="F108" s="281">
        <v>484.87</v>
      </c>
      <c r="G108" s="281">
        <v>39.130000000000003</v>
      </c>
      <c r="H108" s="282">
        <f t="shared" si="8"/>
        <v>524</v>
      </c>
      <c r="I108" s="282">
        <f t="shared" si="9"/>
        <v>655</v>
      </c>
      <c r="J108" s="282">
        <f t="shared" si="11"/>
        <v>235.8</v>
      </c>
    </row>
    <row r="109" spans="1:10" s="201" customFormat="1" ht="15.75" x14ac:dyDescent="0.2">
      <c r="A109" s="274" t="s">
        <v>76</v>
      </c>
      <c r="B109" s="275" t="s">
        <v>350</v>
      </c>
      <c r="C109" s="276" t="s">
        <v>75</v>
      </c>
      <c r="D109" s="277" t="s">
        <v>7</v>
      </c>
      <c r="E109" s="278">
        <v>71.040000000000006</v>
      </c>
      <c r="F109" s="279">
        <v>484.87</v>
      </c>
      <c r="G109" s="279">
        <v>39.130000000000003</v>
      </c>
      <c r="H109" s="282">
        <f t="shared" si="8"/>
        <v>524</v>
      </c>
      <c r="I109" s="282">
        <f t="shared" si="9"/>
        <v>655</v>
      </c>
      <c r="J109" s="282">
        <f t="shared" si="11"/>
        <v>46531.199999999997</v>
      </c>
    </row>
    <row r="110" spans="1:10" s="201" customFormat="1" ht="15.75" x14ac:dyDescent="0.2">
      <c r="A110" s="285" t="s">
        <v>1340</v>
      </c>
      <c r="B110" s="318" t="s">
        <v>904</v>
      </c>
      <c r="C110" s="286" t="s">
        <v>1341</v>
      </c>
      <c r="D110" s="287" t="s">
        <v>7</v>
      </c>
      <c r="E110" s="288">
        <v>3</v>
      </c>
      <c r="F110" s="289">
        <v>303.37</v>
      </c>
      <c r="G110" s="289">
        <v>106.1</v>
      </c>
      <c r="H110" s="282">
        <f t="shared" si="8"/>
        <v>409.47</v>
      </c>
      <c r="I110" s="282">
        <f t="shared" si="9"/>
        <v>511.83750000000003</v>
      </c>
      <c r="J110" s="282">
        <f t="shared" si="11"/>
        <v>1535.51</v>
      </c>
    </row>
    <row r="111" spans="1:10" s="201" customFormat="1" ht="15.75" x14ac:dyDescent="0.2">
      <c r="A111" s="274" t="s">
        <v>77</v>
      </c>
      <c r="B111" s="275" t="s">
        <v>345</v>
      </c>
      <c r="C111" s="276" t="s">
        <v>78</v>
      </c>
      <c r="D111" s="277" t="s">
        <v>7</v>
      </c>
      <c r="E111" s="278">
        <v>50.5</v>
      </c>
      <c r="F111" s="279">
        <v>184.44</v>
      </c>
      <c r="G111" s="279">
        <v>106.1</v>
      </c>
      <c r="H111" s="282">
        <f t="shared" si="8"/>
        <v>290.53999999999996</v>
      </c>
      <c r="I111" s="282">
        <f t="shared" si="9"/>
        <v>363.17499999999995</v>
      </c>
      <c r="J111" s="282">
        <f t="shared" si="11"/>
        <v>18340.34</v>
      </c>
    </row>
    <row r="112" spans="1:10" s="201" customFormat="1" ht="15.75" x14ac:dyDescent="0.2">
      <c r="A112" s="274" t="s">
        <v>89</v>
      </c>
      <c r="B112" s="318" t="s">
        <v>907</v>
      </c>
      <c r="C112" s="276" t="s">
        <v>87</v>
      </c>
      <c r="D112" s="287" t="s">
        <v>7</v>
      </c>
      <c r="E112" s="288">
        <v>0.36</v>
      </c>
      <c r="F112" s="281">
        <v>85</v>
      </c>
      <c r="G112" s="281">
        <v>0</v>
      </c>
      <c r="H112" s="282">
        <f t="shared" si="8"/>
        <v>85</v>
      </c>
      <c r="I112" s="282">
        <f t="shared" si="9"/>
        <v>106.25</v>
      </c>
      <c r="J112" s="282">
        <f t="shared" si="11"/>
        <v>38.25</v>
      </c>
    </row>
    <row r="113" spans="1:10" s="201" customFormat="1" ht="15.75" x14ac:dyDescent="0.2">
      <c r="A113" s="274" t="s">
        <v>89</v>
      </c>
      <c r="B113" s="275" t="s">
        <v>352</v>
      </c>
      <c r="C113" s="276" t="s">
        <v>87</v>
      </c>
      <c r="D113" s="277" t="s">
        <v>7</v>
      </c>
      <c r="E113" s="278">
        <v>5.78</v>
      </c>
      <c r="F113" s="279">
        <v>85</v>
      </c>
      <c r="G113" s="279">
        <v>0</v>
      </c>
      <c r="H113" s="282">
        <f t="shared" si="8"/>
        <v>85</v>
      </c>
      <c r="I113" s="282">
        <f t="shared" si="9"/>
        <v>106.25</v>
      </c>
      <c r="J113" s="282">
        <f t="shared" si="11"/>
        <v>614.13</v>
      </c>
    </row>
    <row r="114" spans="1:10" s="201" customFormat="1" ht="15.75" x14ac:dyDescent="0.2">
      <c r="A114" s="285" t="s">
        <v>88</v>
      </c>
      <c r="B114" s="318" t="s">
        <v>906</v>
      </c>
      <c r="C114" s="286" t="s">
        <v>86</v>
      </c>
      <c r="D114" s="287" t="s">
        <v>7</v>
      </c>
      <c r="E114" s="288">
        <v>0.84</v>
      </c>
      <c r="F114" s="289">
        <v>85</v>
      </c>
      <c r="G114" s="289">
        <v>0</v>
      </c>
      <c r="H114" s="282">
        <f t="shared" si="8"/>
        <v>85</v>
      </c>
      <c r="I114" s="282">
        <f t="shared" si="9"/>
        <v>106.25</v>
      </c>
      <c r="J114" s="282">
        <f t="shared" si="11"/>
        <v>89.25</v>
      </c>
    </row>
    <row r="115" spans="1:10" s="201" customFormat="1" ht="15.75" x14ac:dyDescent="0.2">
      <c r="A115" s="274" t="s">
        <v>88</v>
      </c>
      <c r="B115" s="275" t="s">
        <v>351</v>
      </c>
      <c r="C115" s="276" t="s">
        <v>86</v>
      </c>
      <c r="D115" s="277" t="s">
        <v>7</v>
      </c>
      <c r="E115" s="278">
        <v>65.260000000000005</v>
      </c>
      <c r="F115" s="279">
        <v>85</v>
      </c>
      <c r="G115" s="279">
        <v>0</v>
      </c>
      <c r="H115" s="282">
        <f t="shared" si="8"/>
        <v>85</v>
      </c>
      <c r="I115" s="282">
        <f t="shared" si="9"/>
        <v>106.25</v>
      </c>
      <c r="J115" s="282">
        <f t="shared" si="11"/>
        <v>6933.88</v>
      </c>
    </row>
    <row r="116" spans="1:10" s="319" customFormat="1" ht="15.75" x14ac:dyDescent="0.2">
      <c r="A116" s="285" t="s">
        <v>93</v>
      </c>
      <c r="B116" s="318" t="s">
        <v>913</v>
      </c>
      <c r="C116" s="286" t="s">
        <v>92</v>
      </c>
      <c r="D116" s="287" t="s">
        <v>7</v>
      </c>
      <c r="E116" s="288">
        <v>2441.61</v>
      </c>
      <c r="F116" s="289">
        <v>34.76</v>
      </c>
      <c r="G116" s="289">
        <v>27.16</v>
      </c>
      <c r="H116" s="282">
        <f t="shared" si="8"/>
        <v>61.92</v>
      </c>
      <c r="I116" s="282">
        <f t="shared" si="9"/>
        <v>77.400000000000006</v>
      </c>
      <c r="J116" s="282">
        <f t="shared" si="11"/>
        <v>188980.61</v>
      </c>
    </row>
    <row r="117" spans="1:10" s="319" customFormat="1" ht="15.75" x14ac:dyDescent="0.2">
      <c r="A117" s="274" t="s">
        <v>93</v>
      </c>
      <c r="B117" s="275" t="s">
        <v>358</v>
      </c>
      <c r="C117" s="276" t="s">
        <v>92</v>
      </c>
      <c r="D117" s="277" t="s">
        <v>7</v>
      </c>
      <c r="E117" s="278">
        <v>1062.1199999999999</v>
      </c>
      <c r="F117" s="279">
        <v>34.76</v>
      </c>
      <c r="G117" s="279">
        <v>27.16</v>
      </c>
      <c r="H117" s="282">
        <f t="shared" si="8"/>
        <v>61.92</v>
      </c>
      <c r="I117" s="282">
        <f t="shared" si="9"/>
        <v>77.400000000000006</v>
      </c>
      <c r="J117" s="282">
        <f t="shared" si="11"/>
        <v>82208.09</v>
      </c>
    </row>
    <row r="118" spans="1:10" s="319" customFormat="1" ht="15.75" x14ac:dyDescent="0.2">
      <c r="A118" s="274" t="s">
        <v>93</v>
      </c>
      <c r="B118" s="275" t="s">
        <v>819</v>
      </c>
      <c r="C118" s="276" t="s">
        <v>1522</v>
      </c>
      <c r="D118" s="277" t="s">
        <v>7</v>
      </c>
      <c r="E118" s="280">
        <v>303</v>
      </c>
      <c r="F118" s="281">
        <v>34.76</v>
      </c>
      <c r="G118" s="281">
        <v>27.16</v>
      </c>
      <c r="H118" s="282">
        <f t="shared" si="8"/>
        <v>61.92</v>
      </c>
      <c r="I118" s="282">
        <f t="shared" si="9"/>
        <v>77.400000000000006</v>
      </c>
      <c r="J118" s="282">
        <f t="shared" si="11"/>
        <v>23452.2</v>
      </c>
    </row>
    <row r="119" spans="1:10" s="201" customFormat="1" ht="15.75" x14ac:dyDescent="0.2">
      <c r="A119" s="274" t="s">
        <v>94</v>
      </c>
      <c r="B119" s="318" t="s">
        <v>914</v>
      </c>
      <c r="C119" s="276" t="s">
        <v>95</v>
      </c>
      <c r="D119" s="287" t="s">
        <v>7</v>
      </c>
      <c r="E119" s="288">
        <v>2441.61</v>
      </c>
      <c r="F119" s="281">
        <v>20.39</v>
      </c>
      <c r="G119" s="281">
        <v>7.32</v>
      </c>
      <c r="H119" s="282">
        <f t="shared" si="8"/>
        <v>27.71</v>
      </c>
      <c r="I119" s="282">
        <f t="shared" si="9"/>
        <v>34.637500000000003</v>
      </c>
      <c r="J119" s="282">
        <f t="shared" si="11"/>
        <v>84571.27</v>
      </c>
    </row>
    <row r="120" spans="1:10" s="201" customFormat="1" ht="15.75" x14ac:dyDescent="0.2">
      <c r="A120" s="274" t="s">
        <v>94</v>
      </c>
      <c r="B120" s="275" t="s">
        <v>359</v>
      </c>
      <c r="C120" s="276" t="s">
        <v>95</v>
      </c>
      <c r="D120" s="277" t="s">
        <v>7</v>
      </c>
      <c r="E120" s="278">
        <v>1062.1199999999999</v>
      </c>
      <c r="F120" s="279">
        <v>20.39</v>
      </c>
      <c r="G120" s="279">
        <v>7.32</v>
      </c>
      <c r="H120" s="282">
        <f t="shared" si="8"/>
        <v>27.71</v>
      </c>
      <c r="I120" s="282">
        <f t="shared" si="9"/>
        <v>34.637500000000003</v>
      </c>
      <c r="J120" s="282">
        <f t="shared" si="11"/>
        <v>36789.18</v>
      </c>
    </row>
    <row r="121" spans="1:10" s="201" customFormat="1" ht="15.75" x14ac:dyDescent="0.2">
      <c r="A121" s="274" t="s">
        <v>94</v>
      </c>
      <c r="B121" s="275" t="s">
        <v>820</v>
      </c>
      <c r="C121" s="276" t="s">
        <v>1523</v>
      </c>
      <c r="D121" s="277" t="s">
        <v>7</v>
      </c>
      <c r="E121" s="280">
        <v>303</v>
      </c>
      <c r="F121" s="281">
        <v>20.39</v>
      </c>
      <c r="G121" s="281">
        <v>7.32</v>
      </c>
      <c r="H121" s="282">
        <f t="shared" si="8"/>
        <v>27.71</v>
      </c>
      <c r="I121" s="282">
        <f t="shared" si="9"/>
        <v>34.637500000000003</v>
      </c>
      <c r="J121" s="282">
        <f t="shared" si="11"/>
        <v>10495.16</v>
      </c>
    </row>
    <row r="122" spans="1:10" s="319" customFormat="1" ht="15.75" x14ac:dyDescent="0.2">
      <c r="A122" s="285" t="s">
        <v>1388</v>
      </c>
      <c r="B122" s="318" t="s">
        <v>915</v>
      </c>
      <c r="C122" s="286" t="s">
        <v>1389</v>
      </c>
      <c r="D122" s="287" t="s">
        <v>9</v>
      </c>
      <c r="E122" s="288">
        <v>203.44</v>
      </c>
      <c r="F122" s="281">
        <v>32.92</v>
      </c>
      <c r="G122" s="281">
        <v>5.42</v>
      </c>
      <c r="H122" s="282">
        <f t="shared" si="8"/>
        <v>38.340000000000003</v>
      </c>
      <c r="I122" s="282">
        <f t="shared" si="9"/>
        <v>47.925000000000004</v>
      </c>
      <c r="J122" s="282">
        <f t="shared" si="11"/>
        <v>9749.86</v>
      </c>
    </row>
    <row r="123" spans="1:10" s="201" customFormat="1" ht="15.75" x14ac:dyDescent="0.2">
      <c r="A123" s="285" t="s">
        <v>1388</v>
      </c>
      <c r="B123" s="318" t="s">
        <v>915</v>
      </c>
      <c r="C123" s="286" t="s">
        <v>1389</v>
      </c>
      <c r="D123" s="277" t="s">
        <v>9</v>
      </c>
      <c r="E123" s="278">
        <v>97.2</v>
      </c>
      <c r="F123" s="281">
        <v>32.92</v>
      </c>
      <c r="G123" s="281">
        <v>5.42</v>
      </c>
      <c r="H123" s="282">
        <f t="shared" si="8"/>
        <v>38.340000000000003</v>
      </c>
      <c r="I123" s="282">
        <f t="shared" si="9"/>
        <v>47.925000000000004</v>
      </c>
      <c r="J123" s="282">
        <f t="shared" si="11"/>
        <v>4658.3100000000004</v>
      </c>
    </row>
    <row r="124" spans="1:10" s="201" customFormat="1" ht="15.75" x14ac:dyDescent="0.2">
      <c r="A124" s="274" t="s">
        <v>1388</v>
      </c>
      <c r="B124" s="275" t="s">
        <v>821</v>
      </c>
      <c r="C124" s="276" t="s">
        <v>1524</v>
      </c>
      <c r="D124" s="277" t="s">
        <v>9</v>
      </c>
      <c r="E124" s="280">
        <v>58.5</v>
      </c>
      <c r="F124" s="281">
        <v>32.92</v>
      </c>
      <c r="G124" s="281">
        <v>5.42</v>
      </c>
      <c r="H124" s="282">
        <f t="shared" si="8"/>
        <v>38.340000000000003</v>
      </c>
      <c r="I124" s="282">
        <f t="shared" si="9"/>
        <v>47.925000000000004</v>
      </c>
      <c r="J124" s="282">
        <f t="shared" si="11"/>
        <v>2803.61</v>
      </c>
    </row>
    <row r="125" spans="1:10" s="201" customFormat="1" ht="15.75" x14ac:dyDescent="0.2">
      <c r="A125" s="274" t="s">
        <v>1319</v>
      </c>
      <c r="B125" s="275" t="s">
        <v>762</v>
      </c>
      <c r="C125" s="276" t="s">
        <v>745</v>
      </c>
      <c r="D125" s="277" t="s">
        <v>7</v>
      </c>
      <c r="E125" s="278">
        <v>587.78</v>
      </c>
      <c r="F125" s="279">
        <v>50.2</v>
      </c>
      <c r="G125" s="279">
        <v>9.2200000000000006</v>
      </c>
      <c r="H125" s="282">
        <f t="shared" si="8"/>
        <v>59.42</v>
      </c>
      <c r="I125" s="282">
        <f t="shared" si="9"/>
        <v>74.275000000000006</v>
      </c>
      <c r="J125" s="282">
        <f t="shared" si="11"/>
        <v>43657.36</v>
      </c>
    </row>
    <row r="126" spans="1:10" s="201" customFormat="1" ht="15.75" x14ac:dyDescent="0.2">
      <c r="A126" s="285" t="s">
        <v>97</v>
      </c>
      <c r="B126" s="318" t="s">
        <v>916</v>
      </c>
      <c r="C126" s="286" t="s">
        <v>96</v>
      </c>
      <c r="D126" s="287" t="s">
        <v>9</v>
      </c>
      <c r="E126" s="288">
        <v>31.3</v>
      </c>
      <c r="F126" s="289">
        <v>40.090000000000003</v>
      </c>
      <c r="G126" s="289">
        <v>16.29</v>
      </c>
      <c r="H126" s="282">
        <f t="shared" si="8"/>
        <v>56.38</v>
      </c>
      <c r="I126" s="282">
        <f t="shared" si="9"/>
        <v>70.475000000000009</v>
      </c>
      <c r="J126" s="282">
        <f t="shared" si="11"/>
        <v>2205.87</v>
      </c>
    </row>
    <row r="127" spans="1:10" s="201" customFormat="1" ht="15.75" x14ac:dyDescent="0.2">
      <c r="A127" s="274" t="s">
        <v>97</v>
      </c>
      <c r="B127" s="275" t="s">
        <v>360</v>
      </c>
      <c r="C127" s="276" t="s">
        <v>96</v>
      </c>
      <c r="D127" s="277" t="s">
        <v>9</v>
      </c>
      <c r="E127" s="278">
        <v>23</v>
      </c>
      <c r="F127" s="279">
        <v>40.090000000000003</v>
      </c>
      <c r="G127" s="279">
        <v>16.29</v>
      </c>
      <c r="H127" s="282">
        <f t="shared" si="8"/>
        <v>56.38</v>
      </c>
      <c r="I127" s="282">
        <f t="shared" si="9"/>
        <v>70.475000000000009</v>
      </c>
      <c r="J127" s="282">
        <f t="shared" si="11"/>
        <v>1620.93</v>
      </c>
    </row>
    <row r="128" spans="1:10" s="201" customFormat="1" ht="15.75" x14ac:dyDescent="0.2">
      <c r="A128" s="285" t="s">
        <v>1395</v>
      </c>
      <c r="B128" s="318" t="s">
        <v>927</v>
      </c>
      <c r="C128" s="286" t="s">
        <v>1396</v>
      </c>
      <c r="D128" s="287" t="s">
        <v>7</v>
      </c>
      <c r="E128" s="288">
        <v>31.93</v>
      </c>
      <c r="F128" s="289">
        <v>41.65</v>
      </c>
      <c r="G128" s="289">
        <v>21.75</v>
      </c>
      <c r="H128" s="282">
        <f t="shared" si="8"/>
        <v>63.4</v>
      </c>
      <c r="I128" s="282">
        <f t="shared" si="9"/>
        <v>79.25</v>
      </c>
      <c r="J128" s="282">
        <f t="shared" si="11"/>
        <v>2530.4499999999998</v>
      </c>
    </row>
    <row r="129" spans="1:10" s="201" customFormat="1" ht="15.75" x14ac:dyDescent="0.2">
      <c r="A129" s="285" t="s">
        <v>1395</v>
      </c>
      <c r="B129" s="318" t="s">
        <v>927</v>
      </c>
      <c r="C129" s="286" t="s">
        <v>1396</v>
      </c>
      <c r="D129" s="277" t="s">
        <v>7</v>
      </c>
      <c r="E129" s="278">
        <v>536</v>
      </c>
      <c r="F129" s="289">
        <v>41.65</v>
      </c>
      <c r="G129" s="289">
        <v>21.75</v>
      </c>
      <c r="H129" s="282">
        <f t="shared" si="8"/>
        <v>63.4</v>
      </c>
      <c r="I129" s="282">
        <f t="shared" si="9"/>
        <v>79.25</v>
      </c>
      <c r="J129" s="282">
        <f t="shared" si="11"/>
        <v>42478</v>
      </c>
    </row>
    <row r="130" spans="1:10" s="201" customFormat="1" ht="15.75" x14ac:dyDescent="0.2">
      <c r="A130" s="285" t="s">
        <v>1391</v>
      </c>
      <c r="B130" s="318" t="s">
        <v>924</v>
      </c>
      <c r="C130" s="286" t="s">
        <v>1392</v>
      </c>
      <c r="D130" s="287" t="s">
        <v>7</v>
      </c>
      <c r="E130" s="288">
        <v>293.14999999999998</v>
      </c>
      <c r="F130" s="289">
        <v>2.69</v>
      </c>
      <c r="G130" s="289">
        <v>3.35</v>
      </c>
      <c r="H130" s="282">
        <f t="shared" si="8"/>
        <v>6.04</v>
      </c>
      <c r="I130" s="282">
        <f t="shared" si="9"/>
        <v>7.55</v>
      </c>
      <c r="J130" s="282">
        <f t="shared" si="11"/>
        <v>2213.2800000000002</v>
      </c>
    </row>
    <row r="131" spans="1:10" s="201" customFormat="1" ht="15.75" x14ac:dyDescent="0.2">
      <c r="A131" s="285" t="s">
        <v>1391</v>
      </c>
      <c r="B131" s="318" t="s">
        <v>924</v>
      </c>
      <c r="C131" s="286" t="s">
        <v>1392</v>
      </c>
      <c r="D131" s="277" t="s">
        <v>7</v>
      </c>
      <c r="E131" s="278">
        <f>2771.9+56.2</f>
        <v>2828.1</v>
      </c>
      <c r="F131" s="289">
        <v>2.69</v>
      </c>
      <c r="G131" s="289">
        <v>3.35</v>
      </c>
      <c r="H131" s="282">
        <f t="shared" si="8"/>
        <v>6.04</v>
      </c>
      <c r="I131" s="282">
        <f t="shared" si="9"/>
        <v>7.55</v>
      </c>
      <c r="J131" s="282">
        <f t="shared" si="11"/>
        <v>21352.16</v>
      </c>
    </row>
    <row r="132" spans="1:10" s="201" customFormat="1" ht="15.75" x14ac:dyDescent="0.2">
      <c r="A132" s="285" t="s">
        <v>920</v>
      </c>
      <c r="B132" s="318" t="s">
        <v>929</v>
      </c>
      <c r="C132" s="286" t="s">
        <v>921</v>
      </c>
      <c r="D132" s="287" t="s">
        <v>9</v>
      </c>
      <c r="E132" s="288">
        <v>22.9</v>
      </c>
      <c r="F132" s="289">
        <v>4.22</v>
      </c>
      <c r="G132" s="289">
        <v>27.16</v>
      </c>
      <c r="H132" s="282">
        <f t="shared" si="8"/>
        <v>31.38</v>
      </c>
      <c r="I132" s="282">
        <f t="shared" si="9"/>
        <v>39.225000000000001</v>
      </c>
      <c r="J132" s="282">
        <f t="shared" si="11"/>
        <v>898.25</v>
      </c>
    </row>
    <row r="133" spans="1:10" s="319" customFormat="1" ht="15.75" x14ac:dyDescent="0.2">
      <c r="A133" s="285" t="s">
        <v>1394</v>
      </c>
      <c r="B133" s="318" t="s">
        <v>926</v>
      </c>
      <c r="C133" s="286" t="s">
        <v>1393</v>
      </c>
      <c r="D133" s="287" t="s">
        <v>7</v>
      </c>
      <c r="E133" s="288">
        <v>359.77</v>
      </c>
      <c r="F133" s="289">
        <v>1.0900000000000001</v>
      </c>
      <c r="G133" s="289">
        <v>13.02</v>
      </c>
      <c r="H133" s="282">
        <f t="shared" si="8"/>
        <v>14.11</v>
      </c>
      <c r="I133" s="282">
        <f t="shared" si="9"/>
        <v>17.637499999999999</v>
      </c>
      <c r="J133" s="282">
        <f t="shared" si="11"/>
        <v>6345.44</v>
      </c>
    </row>
    <row r="134" spans="1:10" s="201" customFormat="1" ht="15.75" x14ac:dyDescent="0.2">
      <c r="A134" s="285" t="s">
        <v>1394</v>
      </c>
      <c r="B134" s="318" t="s">
        <v>926</v>
      </c>
      <c r="C134" s="286" t="s">
        <v>1393</v>
      </c>
      <c r="D134" s="277" t="s">
        <v>7</v>
      </c>
      <c r="E134" s="278">
        <f>2771.9+56.2</f>
        <v>2828.1</v>
      </c>
      <c r="F134" s="289">
        <v>1.0900000000000001</v>
      </c>
      <c r="G134" s="289">
        <v>13.02</v>
      </c>
      <c r="H134" s="282">
        <f t="shared" si="8"/>
        <v>14.11</v>
      </c>
      <c r="I134" s="282">
        <f t="shared" si="9"/>
        <v>17.637499999999999</v>
      </c>
      <c r="J134" s="284">
        <f>SUM(J135:J152)</f>
        <v>490547.72000000009</v>
      </c>
    </row>
    <row r="135" spans="1:10" s="201" customFormat="1" ht="15.75" x14ac:dyDescent="0.2">
      <c r="A135" s="285" t="s">
        <v>1344</v>
      </c>
      <c r="B135" s="318" t="s">
        <v>931</v>
      </c>
      <c r="C135" s="286" t="s">
        <v>1345</v>
      </c>
      <c r="D135" s="287" t="s">
        <v>7</v>
      </c>
      <c r="E135" s="288">
        <v>2441.61</v>
      </c>
      <c r="F135" s="289">
        <v>44.87</v>
      </c>
      <c r="G135" s="289">
        <v>13.58</v>
      </c>
      <c r="H135" s="282">
        <f t="shared" si="8"/>
        <v>58.449999999999996</v>
      </c>
      <c r="I135" s="282">
        <f t="shared" si="9"/>
        <v>73.0625</v>
      </c>
      <c r="J135" s="282">
        <f t="shared" si="11"/>
        <v>178390.13</v>
      </c>
    </row>
    <row r="136" spans="1:10" s="319" customFormat="1" ht="15.75" x14ac:dyDescent="0.2">
      <c r="A136" s="285" t="s">
        <v>1344</v>
      </c>
      <c r="B136" s="318" t="s">
        <v>367</v>
      </c>
      <c r="C136" s="286" t="s">
        <v>1345</v>
      </c>
      <c r="D136" s="287" t="s">
        <v>7</v>
      </c>
      <c r="E136" s="278">
        <v>1062.1199999999999</v>
      </c>
      <c r="F136" s="289">
        <v>44.87</v>
      </c>
      <c r="G136" s="289">
        <v>13.58</v>
      </c>
      <c r="H136" s="282">
        <f t="shared" si="8"/>
        <v>58.449999999999996</v>
      </c>
      <c r="I136" s="282">
        <f t="shared" si="9"/>
        <v>73.0625</v>
      </c>
      <c r="J136" s="282">
        <f t="shared" si="11"/>
        <v>77601.14</v>
      </c>
    </row>
    <row r="137" spans="1:10" s="319" customFormat="1" ht="15.75" x14ac:dyDescent="0.2">
      <c r="A137" s="285" t="s">
        <v>1401</v>
      </c>
      <c r="B137" s="318" t="s">
        <v>936</v>
      </c>
      <c r="C137" s="315" t="s">
        <v>1399</v>
      </c>
      <c r="D137" s="287" t="s">
        <v>7</v>
      </c>
      <c r="E137" s="288">
        <v>83.5</v>
      </c>
      <c r="F137" s="289">
        <v>8.69</v>
      </c>
      <c r="G137" s="289">
        <v>24.99</v>
      </c>
      <c r="H137" s="282">
        <f t="shared" si="8"/>
        <v>33.68</v>
      </c>
      <c r="I137" s="282">
        <f t="shared" si="9"/>
        <v>42.1</v>
      </c>
      <c r="J137" s="282">
        <f t="shared" si="11"/>
        <v>3515.35</v>
      </c>
    </row>
    <row r="138" spans="1:10" s="319" customFormat="1" ht="15.75" x14ac:dyDescent="0.2">
      <c r="A138" s="285" t="s">
        <v>1401</v>
      </c>
      <c r="B138" s="318" t="s">
        <v>936</v>
      </c>
      <c r="C138" s="315" t="s">
        <v>1399</v>
      </c>
      <c r="D138" s="277" t="s">
        <v>7</v>
      </c>
      <c r="E138" s="278">
        <v>79.430000000000007</v>
      </c>
      <c r="F138" s="289">
        <v>8.69</v>
      </c>
      <c r="G138" s="289">
        <v>24.99</v>
      </c>
      <c r="H138" s="282">
        <f t="shared" si="8"/>
        <v>33.68</v>
      </c>
      <c r="I138" s="282">
        <f t="shared" si="9"/>
        <v>42.1</v>
      </c>
      <c r="J138" s="282">
        <f t="shared" si="11"/>
        <v>3344</v>
      </c>
    </row>
    <row r="139" spans="1:10" s="319" customFormat="1" ht="15.75" x14ac:dyDescent="0.2">
      <c r="A139" s="285" t="s">
        <v>1400</v>
      </c>
      <c r="B139" s="318" t="s">
        <v>935</v>
      </c>
      <c r="C139" s="315" t="s">
        <v>1402</v>
      </c>
      <c r="D139" s="287" t="s">
        <v>7</v>
      </c>
      <c r="E139" s="288">
        <v>491.96</v>
      </c>
      <c r="F139" s="289">
        <v>10.26</v>
      </c>
      <c r="G139" s="289">
        <v>21.75</v>
      </c>
      <c r="H139" s="282">
        <f t="shared" si="8"/>
        <v>32.01</v>
      </c>
      <c r="I139" s="282">
        <f t="shared" si="9"/>
        <v>40.012499999999996</v>
      </c>
      <c r="J139" s="282">
        <f t="shared" si="11"/>
        <v>19684.55</v>
      </c>
    </row>
    <row r="140" spans="1:10" s="201" customFormat="1" ht="15.75" x14ac:dyDescent="0.2">
      <c r="A140" s="285" t="s">
        <v>1400</v>
      </c>
      <c r="B140" s="318" t="s">
        <v>935</v>
      </c>
      <c r="C140" s="315" t="s">
        <v>1402</v>
      </c>
      <c r="D140" s="277" t="s">
        <v>7</v>
      </c>
      <c r="E140" s="278">
        <v>71.290000000000006</v>
      </c>
      <c r="F140" s="289">
        <v>10.26</v>
      </c>
      <c r="G140" s="289">
        <v>21.75</v>
      </c>
      <c r="H140" s="282">
        <f t="shared" ref="H140:H203" si="12">F140+G140</f>
        <v>32.01</v>
      </c>
      <c r="I140" s="282">
        <f t="shared" ref="I140:I203" si="13">H140*1.25</f>
        <v>40.012499999999996</v>
      </c>
      <c r="J140" s="282">
        <f t="shared" si="11"/>
        <v>2852.49</v>
      </c>
    </row>
    <row r="141" spans="1:10" s="201" customFormat="1" ht="15.75" x14ac:dyDescent="0.2">
      <c r="A141" s="274" t="s">
        <v>1400</v>
      </c>
      <c r="B141" s="275" t="s">
        <v>830</v>
      </c>
      <c r="C141" s="276" t="s">
        <v>1531</v>
      </c>
      <c r="D141" s="277" t="s">
        <v>7</v>
      </c>
      <c r="E141" s="280">
        <v>606</v>
      </c>
      <c r="F141" s="281">
        <v>10.26</v>
      </c>
      <c r="G141" s="281">
        <v>21.75</v>
      </c>
      <c r="H141" s="282">
        <f t="shared" si="12"/>
        <v>32.01</v>
      </c>
      <c r="I141" s="282">
        <f t="shared" si="13"/>
        <v>40.012499999999996</v>
      </c>
      <c r="J141" s="282">
        <f t="shared" si="11"/>
        <v>24247.58</v>
      </c>
    </row>
    <row r="142" spans="1:10" s="201" customFormat="1" ht="15.75" x14ac:dyDescent="0.2">
      <c r="A142" s="285" t="s">
        <v>1403</v>
      </c>
      <c r="B142" s="318" t="s">
        <v>938</v>
      </c>
      <c r="C142" s="286" t="s">
        <v>1404</v>
      </c>
      <c r="D142" s="287" t="s">
        <v>7</v>
      </c>
      <c r="E142" s="288">
        <v>62.23</v>
      </c>
      <c r="F142" s="289">
        <v>1.55</v>
      </c>
      <c r="G142" s="289">
        <v>7.06</v>
      </c>
      <c r="H142" s="282">
        <f t="shared" si="12"/>
        <v>8.61</v>
      </c>
      <c r="I142" s="282">
        <f t="shared" si="13"/>
        <v>10.762499999999999</v>
      </c>
      <c r="J142" s="282">
        <f t="shared" si="11"/>
        <v>669.75</v>
      </c>
    </row>
    <row r="143" spans="1:10" s="201" customFormat="1" ht="15.75" x14ac:dyDescent="0.2">
      <c r="A143" s="285" t="s">
        <v>1403</v>
      </c>
      <c r="B143" s="318" t="s">
        <v>938</v>
      </c>
      <c r="C143" s="286" t="s">
        <v>1404</v>
      </c>
      <c r="D143" s="277" t="s">
        <v>7</v>
      </c>
      <c r="E143" s="278">
        <v>20.7</v>
      </c>
      <c r="F143" s="289">
        <v>1.55</v>
      </c>
      <c r="G143" s="289">
        <v>7.06</v>
      </c>
      <c r="H143" s="282">
        <f t="shared" si="12"/>
        <v>8.61</v>
      </c>
      <c r="I143" s="282">
        <f t="shared" si="13"/>
        <v>10.762499999999999</v>
      </c>
      <c r="J143" s="282">
        <f t="shared" si="11"/>
        <v>222.78</v>
      </c>
    </row>
    <row r="144" spans="1:10" s="201" customFormat="1" ht="15.75" x14ac:dyDescent="0.2">
      <c r="A144" s="274" t="s">
        <v>1403</v>
      </c>
      <c r="B144" s="275" t="s">
        <v>827</v>
      </c>
      <c r="C144" s="276" t="s">
        <v>1529</v>
      </c>
      <c r="D144" s="277" t="s">
        <v>7</v>
      </c>
      <c r="E144" s="280">
        <v>111.36</v>
      </c>
      <c r="F144" s="281">
        <v>1.55</v>
      </c>
      <c r="G144" s="281">
        <v>7.06</v>
      </c>
      <c r="H144" s="282">
        <f t="shared" si="12"/>
        <v>8.61</v>
      </c>
      <c r="I144" s="282">
        <f t="shared" si="13"/>
        <v>10.762499999999999</v>
      </c>
      <c r="J144" s="282">
        <f t="shared" si="11"/>
        <v>1198.51</v>
      </c>
    </row>
    <row r="145" spans="1:10" s="201" customFormat="1" ht="15.75" x14ac:dyDescent="0.2">
      <c r="A145" s="274" t="s">
        <v>108</v>
      </c>
      <c r="B145" s="318" t="s">
        <v>941</v>
      </c>
      <c r="C145" s="276" t="s">
        <v>107</v>
      </c>
      <c r="D145" s="287" t="s">
        <v>7</v>
      </c>
      <c r="E145" s="288">
        <v>639.49</v>
      </c>
      <c r="F145" s="289">
        <v>33.549999999999997</v>
      </c>
      <c r="G145" s="289">
        <v>26.62</v>
      </c>
      <c r="H145" s="282">
        <f t="shared" si="12"/>
        <v>60.17</v>
      </c>
      <c r="I145" s="282">
        <f t="shared" si="13"/>
        <v>75.212500000000006</v>
      </c>
      <c r="J145" s="282">
        <f t="shared" si="11"/>
        <v>48097.64</v>
      </c>
    </row>
    <row r="146" spans="1:10" s="201" customFormat="1" ht="15.75" x14ac:dyDescent="0.2">
      <c r="A146" s="274" t="s">
        <v>108</v>
      </c>
      <c r="B146" s="275" t="s">
        <v>374</v>
      </c>
      <c r="C146" s="276" t="s">
        <v>107</v>
      </c>
      <c r="D146" s="277" t="s">
        <v>7</v>
      </c>
      <c r="E146" s="278">
        <v>891.36</v>
      </c>
      <c r="F146" s="279">
        <v>33.549999999999997</v>
      </c>
      <c r="G146" s="279">
        <v>26.62</v>
      </c>
      <c r="H146" s="282">
        <f t="shared" si="12"/>
        <v>60.17</v>
      </c>
      <c r="I146" s="282">
        <f t="shared" si="13"/>
        <v>75.212500000000006</v>
      </c>
      <c r="J146" s="282">
        <f t="shared" si="11"/>
        <v>67041.41</v>
      </c>
    </row>
    <row r="147" spans="1:10" s="201" customFormat="1" ht="15.75" x14ac:dyDescent="0.2">
      <c r="A147" s="274" t="s">
        <v>108</v>
      </c>
      <c r="B147" s="275" t="s">
        <v>836</v>
      </c>
      <c r="C147" s="276" t="s">
        <v>831</v>
      </c>
      <c r="D147" s="277" t="s">
        <v>7</v>
      </c>
      <c r="E147" s="280">
        <v>246.15</v>
      </c>
      <c r="F147" s="281">
        <v>33.549999999999997</v>
      </c>
      <c r="G147" s="281">
        <v>26.62</v>
      </c>
      <c r="H147" s="282">
        <f t="shared" si="12"/>
        <v>60.17</v>
      </c>
      <c r="I147" s="282">
        <f t="shared" si="13"/>
        <v>75.212500000000006</v>
      </c>
      <c r="J147" s="282">
        <f t="shared" si="11"/>
        <v>18513.560000000001</v>
      </c>
    </row>
    <row r="148" spans="1:10" s="201" customFormat="1" ht="15.75" x14ac:dyDescent="0.2">
      <c r="A148" s="285" t="s">
        <v>1405</v>
      </c>
      <c r="B148" s="318" t="s">
        <v>945</v>
      </c>
      <c r="C148" s="286" t="s">
        <v>1406</v>
      </c>
      <c r="D148" s="287" t="s">
        <v>9</v>
      </c>
      <c r="E148" s="288">
        <v>727.15</v>
      </c>
      <c r="F148" s="289">
        <v>2.73</v>
      </c>
      <c r="G148" s="289">
        <v>19.559999999999999</v>
      </c>
      <c r="H148" s="282">
        <f t="shared" si="12"/>
        <v>22.29</v>
      </c>
      <c r="I148" s="282">
        <f t="shared" si="13"/>
        <v>27.862499999999997</v>
      </c>
      <c r="J148" s="282">
        <f t="shared" si="11"/>
        <v>20260.22</v>
      </c>
    </row>
    <row r="149" spans="1:10" s="201" customFormat="1" ht="15.75" x14ac:dyDescent="0.2">
      <c r="A149" s="285" t="s">
        <v>1405</v>
      </c>
      <c r="B149" s="318" t="s">
        <v>945</v>
      </c>
      <c r="C149" s="286" t="s">
        <v>1406</v>
      </c>
      <c r="D149" s="277" t="s">
        <v>9</v>
      </c>
      <c r="E149" s="278">
        <v>645</v>
      </c>
      <c r="F149" s="289">
        <v>2.73</v>
      </c>
      <c r="G149" s="289">
        <v>19.559999999999999</v>
      </c>
      <c r="H149" s="282">
        <f t="shared" si="12"/>
        <v>22.29</v>
      </c>
      <c r="I149" s="282">
        <f t="shared" si="13"/>
        <v>27.862499999999997</v>
      </c>
      <c r="J149" s="282">
        <f t="shared" si="11"/>
        <v>17971.310000000001</v>
      </c>
    </row>
    <row r="150" spans="1:10" s="320" customFormat="1" ht="15.75" x14ac:dyDescent="0.2">
      <c r="A150" s="274" t="s">
        <v>1407</v>
      </c>
      <c r="B150" s="275" t="s">
        <v>1256</v>
      </c>
      <c r="C150" s="276" t="s">
        <v>49</v>
      </c>
      <c r="D150" s="277" t="s">
        <v>7</v>
      </c>
      <c r="E150" s="278">
        <v>819.68</v>
      </c>
      <c r="F150" s="279">
        <v>0</v>
      </c>
      <c r="G150" s="279">
        <v>5.41</v>
      </c>
      <c r="H150" s="282">
        <f t="shared" si="12"/>
        <v>5.41</v>
      </c>
      <c r="I150" s="282">
        <f t="shared" si="13"/>
        <v>6.7625000000000002</v>
      </c>
      <c r="J150" s="282">
        <f t="shared" si="11"/>
        <v>5543.09</v>
      </c>
    </row>
    <row r="151" spans="1:10" s="320" customFormat="1" ht="15.75" x14ac:dyDescent="0.2">
      <c r="A151" s="274" t="s">
        <v>1479</v>
      </c>
      <c r="B151" s="275" t="s">
        <v>1112</v>
      </c>
      <c r="C151" s="276" t="s">
        <v>1480</v>
      </c>
      <c r="D151" s="277" t="s">
        <v>9</v>
      </c>
      <c r="E151" s="278">
        <v>2</v>
      </c>
      <c r="F151" s="279">
        <v>117.97</v>
      </c>
      <c r="G151" s="279">
        <v>34.82</v>
      </c>
      <c r="H151" s="282">
        <f t="shared" si="12"/>
        <v>152.79</v>
      </c>
      <c r="I151" s="282">
        <f t="shared" si="13"/>
        <v>190.98749999999998</v>
      </c>
      <c r="J151" s="282">
        <f t="shared" si="11"/>
        <v>381.98</v>
      </c>
    </row>
    <row r="152" spans="1:10" s="320" customFormat="1" ht="30" x14ac:dyDescent="0.2">
      <c r="A152" s="274" t="s">
        <v>1479</v>
      </c>
      <c r="B152" s="275" t="s">
        <v>1097</v>
      </c>
      <c r="C152" s="276" t="s">
        <v>1101</v>
      </c>
      <c r="D152" s="277" t="s">
        <v>9</v>
      </c>
      <c r="E152" s="278">
        <v>5.3</v>
      </c>
      <c r="F152" s="279">
        <v>117.97</v>
      </c>
      <c r="G152" s="279">
        <v>34.82</v>
      </c>
      <c r="H152" s="282">
        <f t="shared" si="12"/>
        <v>152.79</v>
      </c>
      <c r="I152" s="282">
        <f t="shared" si="13"/>
        <v>190.98749999999998</v>
      </c>
      <c r="J152" s="282">
        <f>ROUND((I152*E152),2)</f>
        <v>1012.23</v>
      </c>
    </row>
    <row r="153" spans="1:10" s="201" customFormat="1" ht="15.75" x14ac:dyDescent="0.2">
      <c r="A153" s="274" t="s">
        <v>236</v>
      </c>
      <c r="B153" s="275" t="s">
        <v>1260</v>
      </c>
      <c r="C153" s="276" t="s">
        <v>235</v>
      </c>
      <c r="D153" s="277" t="s">
        <v>9</v>
      </c>
      <c r="E153" s="278">
        <v>1509.72</v>
      </c>
      <c r="F153" s="279">
        <v>2.02</v>
      </c>
      <c r="G153" s="279">
        <v>7.06</v>
      </c>
      <c r="H153" s="282">
        <f t="shared" si="12"/>
        <v>9.08</v>
      </c>
      <c r="I153" s="282">
        <f t="shared" si="13"/>
        <v>11.35</v>
      </c>
      <c r="J153" s="284">
        <f>J154+J165+J169+J172+J181+J185</f>
        <v>151310.82</v>
      </c>
    </row>
    <row r="154" spans="1:10" s="201" customFormat="1" ht="15.75" x14ac:dyDescent="0.2">
      <c r="A154" s="274" t="s">
        <v>236</v>
      </c>
      <c r="B154" s="275" t="s">
        <v>511</v>
      </c>
      <c r="C154" s="276" t="s">
        <v>235</v>
      </c>
      <c r="D154" s="277" t="s">
        <v>9</v>
      </c>
      <c r="E154" s="278">
        <v>192</v>
      </c>
      <c r="F154" s="279">
        <v>2.02</v>
      </c>
      <c r="G154" s="279">
        <v>7.06</v>
      </c>
      <c r="H154" s="282">
        <f t="shared" si="12"/>
        <v>9.08</v>
      </c>
      <c r="I154" s="282">
        <f t="shared" si="13"/>
        <v>11.35</v>
      </c>
      <c r="J154" s="284">
        <f>SUM(J155:J164)</f>
        <v>111155.76000000001</v>
      </c>
    </row>
    <row r="155" spans="1:10" s="201" customFormat="1" ht="15.75" x14ac:dyDescent="0.2">
      <c r="A155" s="274" t="s">
        <v>234</v>
      </c>
      <c r="B155" s="275" t="s">
        <v>1259</v>
      </c>
      <c r="C155" s="276" t="s">
        <v>233</v>
      </c>
      <c r="D155" s="277" t="s">
        <v>9</v>
      </c>
      <c r="E155" s="278">
        <v>377.43</v>
      </c>
      <c r="F155" s="279">
        <v>4.2699999999999996</v>
      </c>
      <c r="G155" s="279">
        <v>7.06</v>
      </c>
      <c r="H155" s="282">
        <f t="shared" si="12"/>
        <v>11.329999999999998</v>
      </c>
      <c r="I155" s="282">
        <f t="shared" si="13"/>
        <v>14.162499999999998</v>
      </c>
      <c r="J155" s="282">
        <f t="shared" ref="J155:J184" si="14">ROUND((I155*E155),2)</f>
        <v>5345.35</v>
      </c>
    </row>
    <row r="156" spans="1:10" s="201" customFormat="1" ht="15.75" x14ac:dyDescent="0.2">
      <c r="A156" s="274" t="s">
        <v>234</v>
      </c>
      <c r="B156" s="275" t="s">
        <v>510</v>
      </c>
      <c r="C156" s="276" t="s">
        <v>233</v>
      </c>
      <c r="D156" s="277" t="s">
        <v>9</v>
      </c>
      <c r="E156" s="278">
        <v>48</v>
      </c>
      <c r="F156" s="279">
        <v>4.2699999999999996</v>
      </c>
      <c r="G156" s="279">
        <v>7.06</v>
      </c>
      <c r="H156" s="282">
        <f t="shared" si="12"/>
        <v>11.329999999999998</v>
      </c>
      <c r="I156" s="282">
        <f t="shared" si="13"/>
        <v>14.162499999999998</v>
      </c>
      <c r="J156" s="282">
        <f t="shared" si="14"/>
        <v>679.8</v>
      </c>
    </row>
    <row r="157" spans="1:10" s="201" customFormat="1" ht="15.75" x14ac:dyDescent="0.2">
      <c r="A157" s="274" t="s">
        <v>232</v>
      </c>
      <c r="B157" s="275" t="s">
        <v>1258</v>
      </c>
      <c r="C157" s="276" t="s">
        <v>231</v>
      </c>
      <c r="D157" s="277" t="s">
        <v>8</v>
      </c>
      <c r="E157" s="278">
        <v>15</v>
      </c>
      <c r="F157" s="279">
        <v>159</v>
      </c>
      <c r="G157" s="279">
        <v>299.81</v>
      </c>
      <c r="H157" s="282">
        <f t="shared" si="12"/>
        <v>458.81</v>
      </c>
      <c r="I157" s="282">
        <f t="shared" si="13"/>
        <v>573.51250000000005</v>
      </c>
      <c r="J157" s="282">
        <f t="shared" si="14"/>
        <v>8602.69</v>
      </c>
    </row>
    <row r="158" spans="1:10" s="201" customFormat="1" ht="15.75" x14ac:dyDescent="0.2">
      <c r="A158" s="274" t="s">
        <v>232</v>
      </c>
      <c r="B158" s="275" t="s">
        <v>509</v>
      </c>
      <c r="C158" s="276" t="s">
        <v>231</v>
      </c>
      <c r="D158" s="277" t="s">
        <v>8</v>
      </c>
      <c r="E158" s="278">
        <v>3</v>
      </c>
      <c r="F158" s="279">
        <v>159</v>
      </c>
      <c r="G158" s="279">
        <v>299.81</v>
      </c>
      <c r="H158" s="282">
        <f t="shared" si="12"/>
        <v>458.81</v>
      </c>
      <c r="I158" s="282">
        <f t="shared" si="13"/>
        <v>573.51250000000005</v>
      </c>
      <c r="J158" s="282">
        <f t="shared" si="14"/>
        <v>1720.54</v>
      </c>
    </row>
    <row r="159" spans="1:10" s="201" customFormat="1" ht="15.75" x14ac:dyDescent="0.2">
      <c r="A159" s="274" t="s">
        <v>519</v>
      </c>
      <c r="B159" s="275" t="s">
        <v>546</v>
      </c>
      <c r="C159" s="276" t="s">
        <v>520</v>
      </c>
      <c r="D159" s="277" t="s">
        <v>521</v>
      </c>
      <c r="E159" s="278">
        <v>1</v>
      </c>
      <c r="F159" s="279">
        <v>558.67999999999995</v>
      </c>
      <c r="G159" s="279">
        <v>295.04000000000002</v>
      </c>
      <c r="H159" s="282">
        <f t="shared" si="12"/>
        <v>853.72</v>
      </c>
      <c r="I159" s="282">
        <f t="shared" si="13"/>
        <v>1067.1500000000001</v>
      </c>
      <c r="J159" s="282">
        <f t="shared" si="14"/>
        <v>1067.1500000000001</v>
      </c>
    </row>
    <row r="160" spans="1:10" s="201" customFormat="1" ht="15.75" x14ac:dyDescent="0.2">
      <c r="A160" s="274" t="s">
        <v>519</v>
      </c>
      <c r="B160" s="275" t="s">
        <v>773</v>
      </c>
      <c r="C160" s="276" t="s">
        <v>520</v>
      </c>
      <c r="D160" s="277" t="s">
        <v>521</v>
      </c>
      <c r="E160" s="278">
        <v>2</v>
      </c>
      <c r="F160" s="279">
        <v>558.67999999999995</v>
      </c>
      <c r="G160" s="279">
        <v>295.04000000000002</v>
      </c>
      <c r="H160" s="282">
        <f t="shared" si="12"/>
        <v>853.72</v>
      </c>
      <c r="I160" s="282">
        <f t="shared" si="13"/>
        <v>1067.1500000000001</v>
      </c>
      <c r="J160" s="282">
        <f t="shared" si="14"/>
        <v>2134.3000000000002</v>
      </c>
    </row>
    <row r="161" spans="1:10" s="201" customFormat="1" ht="15.75" x14ac:dyDescent="0.2">
      <c r="A161" s="274" t="s">
        <v>746</v>
      </c>
      <c r="B161" s="275" t="s">
        <v>772</v>
      </c>
      <c r="C161" s="276" t="s">
        <v>747</v>
      </c>
      <c r="D161" s="277" t="s">
        <v>7</v>
      </c>
      <c r="E161" s="278">
        <v>538.32000000000005</v>
      </c>
      <c r="F161" s="279">
        <v>57.63</v>
      </c>
      <c r="G161" s="279">
        <v>34.26</v>
      </c>
      <c r="H161" s="282">
        <f t="shared" si="12"/>
        <v>91.89</v>
      </c>
      <c r="I161" s="282">
        <f t="shared" si="13"/>
        <v>114.8625</v>
      </c>
      <c r="J161" s="282">
        <f t="shared" si="14"/>
        <v>61832.78</v>
      </c>
    </row>
    <row r="162" spans="1:10" s="201" customFormat="1" ht="15.75" x14ac:dyDescent="0.2">
      <c r="A162" s="274" t="s">
        <v>528</v>
      </c>
      <c r="B162" s="275" t="s">
        <v>550</v>
      </c>
      <c r="C162" s="276" t="s">
        <v>529</v>
      </c>
      <c r="D162" s="277" t="s">
        <v>8</v>
      </c>
      <c r="E162" s="278">
        <v>1</v>
      </c>
      <c r="F162" s="279">
        <v>243.96</v>
      </c>
      <c r="G162" s="279">
        <v>1346.08</v>
      </c>
      <c r="H162" s="282">
        <f t="shared" si="12"/>
        <v>1590.04</v>
      </c>
      <c r="I162" s="282">
        <f t="shared" si="13"/>
        <v>1987.55</v>
      </c>
      <c r="J162" s="282">
        <f t="shared" si="14"/>
        <v>1987.55</v>
      </c>
    </row>
    <row r="163" spans="1:10" s="201" customFormat="1" ht="15.75" x14ac:dyDescent="0.2">
      <c r="A163" s="274" t="s">
        <v>528</v>
      </c>
      <c r="B163" s="275" t="s">
        <v>776</v>
      </c>
      <c r="C163" s="276" t="s">
        <v>529</v>
      </c>
      <c r="D163" s="277" t="s">
        <v>8</v>
      </c>
      <c r="E163" s="278">
        <v>1</v>
      </c>
      <c r="F163" s="279">
        <v>243.96</v>
      </c>
      <c r="G163" s="279">
        <v>1346.08</v>
      </c>
      <c r="H163" s="282">
        <f t="shared" si="12"/>
        <v>1590.04</v>
      </c>
      <c r="I163" s="282">
        <f t="shared" si="13"/>
        <v>1987.55</v>
      </c>
      <c r="J163" s="282">
        <f t="shared" si="14"/>
        <v>1987.55</v>
      </c>
    </row>
    <row r="164" spans="1:10" s="201" customFormat="1" ht="30" x14ac:dyDescent="0.2">
      <c r="A164" s="274" t="s">
        <v>526</v>
      </c>
      <c r="B164" s="275" t="s">
        <v>549</v>
      </c>
      <c r="C164" s="276" t="s">
        <v>527</v>
      </c>
      <c r="D164" s="277" t="s">
        <v>7</v>
      </c>
      <c r="E164" s="278">
        <v>674.9</v>
      </c>
      <c r="F164" s="279">
        <v>17</v>
      </c>
      <c r="G164" s="279">
        <v>13.58</v>
      </c>
      <c r="H164" s="282">
        <f t="shared" si="12"/>
        <v>30.58</v>
      </c>
      <c r="I164" s="282">
        <f t="shared" si="13"/>
        <v>38.224999999999994</v>
      </c>
      <c r="J164" s="282">
        <f t="shared" si="14"/>
        <v>25798.05</v>
      </c>
    </row>
    <row r="165" spans="1:10" s="201" customFormat="1" ht="15.75" x14ac:dyDescent="0.2">
      <c r="A165" s="274" t="s">
        <v>524</v>
      </c>
      <c r="B165" s="275" t="s">
        <v>548</v>
      </c>
      <c r="C165" s="276" t="s">
        <v>525</v>
      </c>
      <c r="D165" s="277" t="s">
        <v>8</v>
      </c>
      <c r="E165" s="278">
        <v>2</v>
      </c>
      <c r="F165" s="321">
        <v>868.53</v>
      </c>
      <c r="G165" s="279">
        <v>295.04000000000002</v>
      </c>
      <c r="H165" s="322">
        <f t="shared" si="12"/>
        <v>1163.57</v>
      </c>
      <c r="I165" s="322">
        <f t="shared" si="13"/>
        <v>1454.4624999999999</v>
      </c>
      <c r="J165" s="323">
        <f>SUM(J166:J168)</f>
        <v>18386.859999999997</v>
      </c>
    </row>
    <row r="166" spans="1:10" s="201" customFormat="1" ht="15.75" x14ac:dyDescent="0.2">
      <c r="A166" s="274" t="s">
        <v>524</v>
      </c>
      <c r="B166" s="275" t="s">
        <v>775</v>
      </c>
      <c r="C166" s="276" t="s">
        <v>525</v>
      </c>
      <c r="D166" s="277" t="s">
        <v>8</v>
      </c>
      <c r="E166" s="278">
        <v>4</v>
      </c>
      <c r="F166" s="279">
        <v>868.53</v>
      </c>
      <c r="G166" s="279">
        <v>295.04000000000002</v>
      </c>
      <c r="H166" s="282">
        <f t="shared" si="12"/>
        <v>1163.57</v>
      </c>
      <c r="I166" s="282">
        <f t="shared" si="13"/>
        <v>1454.4624999999999</v>
      </c>
      <c r="J166" s="282">
        <f t="shared" si="14"/>
        <v>5817.85</v>
      </c>
    </row>
    <row r="167" spans="1:10" s="201" customFormat="1" ht="15.75" x14ac:dyDescent="0.2">
      <c r="A167" s="274" t="s">
        <v>91</v>
      </c>
      <c r="B167" s="275" t="s">
        <v>353</v>
      </c>
      <c r="C167" s="276" t="s">
        <v>90</v>
      </c>
      <c r="D167" s="277" t="s">
        <v>7</v>
      </c>
      <c r="E167" s="278">
        <v>39.72</v>
      </c>
      <c r="F167" s="279">
        <v>184.07</v>
      </c>
      <c r="G167" s="279">
        <v>40.74</v>
      </c>
      <c r="H167" s="282">
        <f t="shared" si="12"/>
        <v>224.81</v>
      </c>
      <c r="I167" s="282">
        <f t="shared" si="13"/>
        <v>281.01249999999999</v>
      </c>
      <c r="J167" s="282">
        <f t="shared" si="14"/>
        <v>11161.82</v>
      </c>
    </row>
    <row r="168" spans="1:10" s="201" customFormat="1" ht="30" x14ac:dyDescent="0.2">
      <c r="A168" s="274" t="s">
        <v>1559</v>
      </c>
      <c r="B168" s="275" t="s">
        <v>484</v>
      </c>
      <c r="C168" s="276" t="s">
        <v>46</v>
      </c>
      <c r="D168" s="277" t="s">
        <v>8</v>
      </c>
      <c r="E168" s="278">
        <v>5</v>
      </c>
      <c r="F168" s="279">
        <v>203.4</v>
      </c>
      <c r="G168" s="279">
        <v>21.75</v>
      </c>
      <c r="H168" s="282">
        <f t="shared" si="12"/>
        <v>225.15</v>
      </c>
      <c r="I168" s="282">
        <f t="shared" si="13"/>
        <v>281.4375</v>
      </c>
      <c r="J168" s="282">
        <f t="shared" si="14"/>
        <v>1407.19</v>
      </c>
    </row>
    <row r="169" spans="1:10" s="201" customFormat="1" ht="45" x14ac:dyDescent="0.2">
      <c r="A169" s="274" t="s">
        <v>1555</v>
      </c>
      <c r="B169" s="275" t="s">
        <v>490</v>
      </c>
      <c r="C169" s="276" t="s">
        <v>47</v>
      </c>
      <c r="D169" s="277" t="s">
        <v>8</v>
      </c>
      <c r="E169" s="278">
        <v>5</v>
      </c>
      <c r="F169" s="279">
        <v>348.45</v>
      </c>
      <c r="G169" s="279">
        <v>67.900000000000006</v>
      </c>
      <c r="H169" s="282">
        <f t="shared" si="12"/>
        <v>416.35</v>
      </c>
      <c r="I169" s="282">
        <f t="shared" si="13"/>
        <v>520.4375</v>
      </c>
      <c r="J169" s="323">
        <f>SUM(J170:J171)</f>
        <v>301.39</v>
      </c>
    </row>
    <row r="170" spans="1:10" s="201" customFormat="1" ht="15.75" x14ac:dyDescent="0.2">
      <c r="A170" s="274" t="s">
        <v>1507</v>
      </c>
      <c r="B170" s="275" t="s">
        <v>1068</v>
      </c>
      <c r="C170" s="286" t="s">
        <v>1045</v>
      </c>
      <c r="D170" s="277" t="s">
        <v>8</v>
      </c>
      <c r="E170" s="280">
        <v>1</v>
      </c>
      <c r="F170" s="281">
        <v>61.21</v>
      </c>
      <c r="G170" s="281">
        <v>22.58</v>
      </c>
      <c r="H170" s="282">
        <f t="shared" si="12"/>
        <v>83.789999999999992</v>
      </c>
      <c r="I170" s="282">
        <f t="shared" si="13"/>
        <v>104.73749999999998</v>
      </c>
      <c r="J170" s="282">
        <f t="shared" si="14"/>
        <v>104.74</v>
      </c>
    </row>
    <row r="171" spans="1:10" s="201" customFormat="1" ht="15.75" x14ac:dyDescent="0.2">
      <c r="A171" s="274" t="s">
        <v>1541</v>
      </c>
      <c r="B171" s="275" t="s">
        <v>1058</v>
      </c>
      <c r="C171" s="276" t="s">
        <v>1034</v>
      </c>
      <c r="D171" s="277" t="s">
        <v>8</v>
      </c>
      <c r="E171" s="278">
        <v>3</v>
      </c>
      <c r="F171" s="279">
        <v>34.1</v>
      </c>
      <c r="G171" s="279">
        <v>18.34</v>
      </c>
      <c r="H171" s="282">
        <f t="shared" si="12"/>
        <v>52.44</v>
      </c>
      <c r="I171" s="282">
        <f t="shared" si="13"/>
        <v>65.55</v>
      </c>
      <c r="J171" s="282">
        <f t="shared" si="14"/>
        <v>196.65</v>
      </c>
    </row>
    <row r="172" spans="1:10" s="201" customFormat="1" ht="15.75" x14ac:dyDescent="0.2">
      <c r="A172" s="274" t="s">
        <v>1553</v>
      </c>
      <c r="B172" s="275" t="s">
        <v>492</v>
      </c>
      <c r="C172" s="276" t="s">
        <v>215</v>
      </c>
      <c r="D172" s="277" t="s">
        <v>8</v>
      </c>
      <c r="E172" s="278">
        <v>21</v>
      </c>
      <c r="F172" s="279">
        <v>87.49</v>
      </c>
      <c r="G172" s="279">
        <v>27.32</v>
      </c>
      <c r="H172" s="282">
        <f t="shared" si="12"/>
        <v>114.81</v>
      </c>
      <c r="I172" s="282">
        <f t="shared" si="13"/>
        <v>143.51249999999999</v>
      </c>
      <c r="J172" s="323">
        <f>SUM(J173:J180)</f>
        <v>21243.059999999998</v>
      </c>
    </row>
    <row r="173" spans="1:10" s="201" customFormat="1" ht="15.75" x14ac:dyDescent="0.2">
      <c r="A173" s="274" t="s">
        <v>1538</v>
      </c>
      <c r="B173" s="275" t="s">
        <v>1084</v>
      </c>
      <c r="C173" s="286" t="s">
        <v>1045</v>
      </c>
      <c r="D173" s="277" t="s">
        <v>8</v>
      </c>
      <c r="E173" s="280">
        <v>1</v>
      </c>
      <c r="F173" s="281">
        <v>113.44</v>
      </c>
      <c r="G173" s="281">
        <v>21.72</v>
      </c>
      <c r="H173" s="282">
        <f t="shared" si="12"/>
        <v>135.16</v>
      </c>
      <c r="I173" s="282">
        <f t="shared" si="13"/>
        <v>168.95</v>
      </c>
      <c r="J173" s="282">
        <f t="shared" si="14"/>
        <v>168.95</v>
      </c>
    </row>
    <row r="174" spans="1:10" s="201" customFormat="1" ht="15.75" x14ac:dyDescent="0.2">
      <c r="A174" s="274" t="s">
        <v>212</v>
      </c>
      <c r="B174" s="275" t="s">
        <v>487</v>
      </c>
      <c r="C174" s="276" t="s">
        <v>213</v>
      </c>
      <c r="D174" s="277" t="s">
        <v>8</v>
      </c>
      <c r="E174" s="278">
        <v>1</v>
      </c>
      <c r="F174" s="279">
        <v>437.11</v>
      </c>
      <c r="G174" s="279">
        <v>86.9</v>
      </c>
      <c r="H174" s="282">
        <f t="shared" si="12"/>
        <v>524.01</v>
      </c>
      <c r="I174" s="282">
        <f t="shared" si="13"/>
        <v>655.01250000000005</v>
      </c>
      <c r="J174" s="282">
        <f t="shared" si="14"/>
        <v>655.01</v>
      </c>
    </row>
    <row r="175" spans="1:10" s="201" customFormat="1" ht="30" x14ac:dyDescent="0.2">
      <c r="A175" s="274" t="s">
        <v>1468</v>
      </c>
      <c r="B175" s="275" t="s">
        <v>456</v>
      </c>
      <c r="C175" s="276" t="s">
        <v>40</v>
      </c>
      <c r="D175" s="277" t="s">
        <v>8</v>
      </c>
      <c r="E175" s="278">
        <v>1</v>
      </c>
      <c r="F175" s="279">
        <v>18.59</v>
      </c>
      <c r="G175" s="279">
        <v>17.649999999999999</v>
      </c>
      <c r="H175" s="282">
        <f t="shared" si="12"/>
        <v>36.239999999999995</v>
      </c>
      <c r="I175" s="282">
        <f t="shared" si="13"/>
        <v>45.3</v>
      </c>
      <c r="J175" s="282">
        <f t="shared" si="14"/>
        <v>45.3</v>
      </c>
    </row>
    <row r="176" spans="1:10" s="201" customFormat="1" ht="30" x14ac:dyDescent="0.2">
      <c r="A176" s="274" t="s">
        <v>1557</v>
      </c>
      <c r="B176" s="275" t="s">
        <v>488</v>
      </c>
      <c r="C176" s="276" t="s">
        <v>44</v>
      </c>
      <c r="D176" s="277" t="s">
        <v>8</v>
      </c>
      <c r="E176" s="278">
        <v>24</v>
      </c>
      <c r="F176" s="279">
        <v>149.99</v>
      </c>
      <c r="G176" s="279">
        <v>17.649999999999999</v>
      </c>
      <c r="H176" s="282">
        <f t="shared" si="12"/>
        <v>167.64000000000001</v>
      </c>
      <c r="I176" s="282">
        <f t="shared" si="13"/>
        <v>209.55</v>
      </c>
      <c r="J176" s="282">
        <f t="shared" si="14"/>
        <v>5029.2</v>
      </c>
    </row>
    <row r="177" spans="1:10" s="201" customFormat="1" ht="45" x14ac:dyDescent="0.2">
      <c r="A177" s="274" t="s">
        <v>1556</v>
      </c>
      <c r="B177" s="275" t="s">
        <v>489</v>
      </c>
      <c r="C177" s="276" t="s">
        <v>214</v>
      </c>
      <c r="D177" s="277" t="s">
        <v>8</v>
      </c>
      <c r="E177" s="278">
        <v>7</v>
      </c>
      <c r="F177" s="279">
        <v>159.99</v>
      </c>
      <c r="G177" s="279">
        <v>17.649999999999999</v>
      </c>
      <c r="H177" s="282">
        <f t="shared" si="12"/>
        <v>177.64000000000001</v>
      </c>
      <c r="I177" s="282">
        <f t="shared" si="13"/>
        <v>222.05</v>
      </c>
      <c r="J177" s="282">
        <f t="shared" si="14"/>
        <v>1554.35</v>
      </c>
    </row>
    <row r="178" spans="1:10" s="201" customFormat="1" ht="30" x14ac:dyDescent="0.2">
      <c r="A178" s="274" t="s">
        <v>1554</v>
      </c>
      <c r="B178" s="275" t="s">
        <v>491</v>
      </c>
      <c r="C178" s="276" t="s">
        <v>45</v>
      </c>
      <c r="D178" s="277" t="s">
        <v>8</v>
      </c>
      <c r="E178" s="278">
        <v>27</v>
      </c>
      <c r="F178" s="279">
        <v>298.14</v>
      </c>
      <c r="G178" s="279">
        <v>108.64</v>
      </c>
      <c r="H178" s="282">
        <f t="shared" si="12"/>
        <v>406.78</v>
      </c>
      <c r="I178" s="282">
        <f t="shared" si="13"/>
        <v>508.47499999999997</v>
      </c>
      <c r="J178" s="282">
        <f t="shared" si="14"/>
        <v>13728.83</v>
      </c>
    </row>
    <row r="179" spans="1:10" s="201" customFormat="1" ht="30" x14ac:dyDescent="0.2">
      <c r="A179" s="274" t="s">
        <v>1466</v>
      </c>
      <c r="B179" s="275" t="s">
        <v>454</v>
      </c>
      <c r="C179" s="276" t="s">
        <v>158</v>
      </c>
      <c r="D179" s="277" t="s">
        <v>8</v>
      </c>
      <c r="E179" s="278">
        <v>1</v>
      </c>
      <c r="F179" s="279">
        <v>20.85</v>
      </c>
      <c r="G179" s="279">
        <v>8.4600000000000009</v>
      </c>
      <c r="H179" s="282">
        <f t="shared" si="12"/>
        <v>29.310000000000002</v>
      </c>
      <c r="I179" s="282">
        <f t="shared" si="13"/>
        <v>36.637500000000003</v>
      </c>
      <c r="J179" s="282">
        <f t="shared" si="14"/>
        <v>36.64</v>
      </c>
    </row>
    <row r="180" spans="1:10" s="344" customFormat="1" ht="30" x14ac:dyDescent="0.2">
      <c r="A180" s="268" t="s">
        <v>1465</v>
      </c>
      <c r="B180" s="269" t="s">
        <v>453</v>
      </c>
      <c r="C180" s="270" t="s">
        <v>41</v>
      </c>
      <c r="D180" s="271" t="s">
        <v>8</v>
      </c>
      <c r="E180" s="272">
        <v>1</v>
      </c>
      <c r="F180" s="273">
        <v>12.77</v>
      </c>
      <c r="G180" s="273">
        <v>7.05</v>
      </c>
      <c r="H180" s="343">
        <f t="shared" si="12"/>
        <v>19.82</v>
      </c>
      <c r="I180" s="343">
        <f t="shared" si="13"/>
        <v>24.774999999999999</v>
      </c>
      <c r="J180" s="343">
        <f t="shared" si="14"/>
        <v>24.78</v>
      </c>
    </row>
    <row r="181" spans="1:10" s="201" customFormat="1" ht="30" x14ac:dyDescent="0.2">
      <c r="A181" s="274" t="s">
        <v>1467</v>
      </c>
      <c r="B181" s="275" t="s">
        <v>455</v>
      </c>
      <c r="C181" s="276" t="s">
        <v>159</v>
      </c>
      <c r="D181" s="277" t="s">
        <v>8</v>
      </c>
      <c r="E181" s="278">
        <v>3</v>
      </c>
      <c r="F181" s="279">
        <v>8.4600000000000009</v>
      </c>
      <c r="G181" s="279">
        <v>22.85</v>
      </c>
      <c r="H181" s="282">
        <f t="shared" si="12"/>
        <v>31.310000000000002</v>
      </c>
      <c r="I181" s="282">
        <f t="shared" si="13"/>
        <v>39.137500000000003</v>
      </c>
      <c r="J181" s="323">
        <f>SUM(J182:J184)</f>
        <v>135.71</v>
      </c>
    </row>
    <row r="182" spans="1:10" s="201" customFormat="1" ht="15.75" x14ac:dyDescent="0.2">
      <c r="A182" s="274" t="s">
        <v>164</v>
      </c>
      <c r="B182" s="275" t="s">
        <v>459</v>
      </c>
      <c r="C182" s="276" t="s">
        <v>163</v>
      </c>
      <c r="D182" s="277" t="s">
        <v>8</v>
      </c>
      <c r="E182" s="278">
        <v>7</v>
      </c>
      <c r="F182" s="279">
        <v>1.86</v>
      </c>
      <c r="G182" s="279">
        <v>5.63</v>
      </c>
      <c r="H182" s="282">
        <f t="shared" si="12"/>
        <v>7.49</v>
      </c>
      <c r="I182" s="282">
        <f t="shared" si="13"/>
        <v>9.3625000000000007</v>
      </c>
      <c r="J182" s="282">
        <f t="shared" si="14"/>
        <v>65.540000000000006</v>
      </c>
    </row>
    <row r="183" spans="1:10" s="201" customFormat="1" ht="15.75" x14ac:dyDescent="0.2">
      <c r="A183" s="274" t="s">
        <v>167</v>
      </c>
      <c r="B183" s="275" t="s">
        <v>460</v>
      </c>
      <c r="C183" s="276" t="s">
        <v>165</v>
      </c>
      <c r="D183" s="277" t="s">
        <v>8</v>
      </c>
      <c r="E183" s="278">
        <v>7</v>
      </c>
      <c r="F183" s="279">
        <v>2.06</v>
      </c>
      <c r="G183" s="279">
        <v>4.2300000000000004</v>
      </c>
      <c r="H183" s="282">
        <f t="shared" si="12"/>
        <v>6.2900000000000009</v>
      </c>
      <c r="I183" s="282">
        <f t="shared" si="13"/>
        <v>7.8625000000000007</v>
      </c>
      <c r="J183" s="282">
        <f t="shared" si="14"/>
        <v>55.04</v>
      </c>
    </row>
    <row r="184" spans="1:10" s="201" customFormat="1" ht="15.75" x14ac:dyDescent="0.2">
      <c r="A184" s="274" t="s">
        <v>168</v>
      </c>
      <c r="B184" s="275" t="s">
        <v>461</v>
      </c>
      <c r="C184" s="276" t="s">
        <v>166</v>
      </c>
      <c r="D184" s="277" t="s">
        <v>8</v>
      </c>
      <c r="E184" s="278">
        <v>1</v>
      </c>
      <c r="F184" s="279">
        <v>6.47</v>
      </c>
      <c r="G184" s="279">
        <v>5.63</v>
      </c>
      <c r="H184" s="282">
        <f t="shared" si="12"/>
        <v>12.1</v>
      </c>
      <c r="I184" s="282">
        <f t="shared" si="13"/>
        <v>15.125</v>
      </c>
      <c r="J184" s="282">
        <f t="shared" si="14"/>
        <v>15.13</v>
      </c>
    </row>
    <row r="185" spans="1:10" s="201" customFormat="1" ht="15.75" x14ac:dyDescent="0.2">
      <c r="A185" s="274" t="s">
        <v>173</v>
      </c>
      <c r="B185" s="275" t="s">
        <v>462</v>
      </c>
      <c r="C185" s="276" t="s">
        <v>172</v>
      </c>
      <c r="D185" s="277" t="s">
        <v>8</v>
      </c>
      <c r="E185" s="278">
        <v>73</v>
      </c>
      <c r="F185" s="279">
        <v>0.81</v>
      </c>
      <c r="G185" s="279">
        <v>5.63</v>
      </c>
      <c r="H185" s="282">
        <f t="shared" si="12"/>
        <v>6.4399999999999995</v>
      </c>
      <c r="I185" s="282">
        <f t="shared" si="13"/>
        <v>8.0499999999999989</v>
      </c>
      <c r="J185" s="323">
        <f>SUM(J186:J186)</f>
        <v>88.04</v>
      </c>
    </row>
    <row r="186" spans="1:10" s="201" customFormat="1" ht="15.75" x14ac:dyDescent="0.2">
      <c r="A186" s="274" t="s">
        <v>174</v>
      </c>
      <c r="B186" s="275" t="s">
        <v>463</v>
      </c>
      <c r="C186" s="276" t="s">
        <v>171</v>
      </c>
      <c r="D186" s="277" t="s">
        <v>8</v>
      </c>
      <c r="E186" s="278">
        <v>2</v>
      </c>
      <c r="F186" s="279">
        <v>2.94</v>
      </c>
      <c r="G186" s="279">
        <v>7.05</v>
      </c>
      <c r="H186" s="282">
        <f t="shared" si="12"/>
        <v>9.99</v>
      </c>
      <c r="I186" s="282">
        <f t="shared" si="13"/>
        <v>12.487500000000001</v>
      </c>
      <c r="J186" s="327">
        <f>ROUND((I186*G186),2)</f>
        <v>88.04</v>
      </c>
    </row>
    <row r="187" spans="1:10" s="201" customFormat="1" ht="15.75" x14ac:dyDescent="0.2">
      <c r="A187" s="274" t="s">
        <v>175</v>
      </c>
      <c r="B187" s="275" t="s">
        <v>464</v>
      </c>
      <c r="C187" s="276" t="s">
        <v>170</v>
      </c>
      <c r="D187" s="277" t="s">
        <v>8</v>
      </c>
      <c r="E187" s="278">
        <v>2</v>
      </c>
      <c r="F187" s="279">
        <v>5.37</v>
      </c>
      <c r="G187" s="279">
        <v>8.4600000000000009</v>
      </c>
      <c r="H187" s="282">
        <f t="shared" si="12"/>
        <v>13.830000000000002</v>
      </c>
      <c r="I187" s="282">
        <f t="shared" si="13"/>
        <v>17.287500000000001</v>
      </c>
      <c r="J187" s="323">
        <f>J188+J190</f>
        <v>902.68000000000006</v>
      </c>
    </row>
    <row r="188" spans="1:10" s="201" customFormat="1" ht="15.75" x14ac:dyDescent="0.2">
      <c r="A188" s="274" t="s">
        <v>176</v>
      </c>
      <c r="B188" s="275" t="s">
        <v>465</v>
      </c>
      <c r="C188" s="276" t="s">
        <v>169</v>
      </c>
      <c r="D188" s="277" t="s">
        <v>8</v>
      </c>
      <c r="E188" s="278">
        <v>5</v>
      </c>
      <c r="F188" s="279">
        <v>5.47</v>
      </c>
      <c r="G188" s="279">
        <v>8.4600000000000009</v>
      </c>
      <c r="H188" s="282">
        <f t="shared" si="12"/>
        <v>13.93</v>
      </c>
      <c r="I188" s="282">
        <f t="shared" si="13"/>
        <v>17.412500000000001</v>
      </c>
      <c r="J188" s="323">
        <f>J189</f>
        <v>392.85</v>
      </c>
    </row>
    <row r="189" spans="1:10" s="201" customFormat="1" ht="15.75" x14ac:dyDescent="0.2">
      <c r="A189" s="274" t="s">
        <v>205</v>
      </c>
      <c r="B189" s="275" t="s">
        <v>479</v>
      </c>
      <c r="C189" s="276" t="s">
        <v>202</v>
      </c>
      <c r="D189" s="277" t="s">
        <v>8</v>
      </c>
      <c r="E189" s="278">
        <v>27</v>
      </c>
      <c r="F189" s="279">
        <v>6.01</v>
      </c>
      <c r="G189" s="279">
        <v>5.63</v>
      </c>
      <c r="H189" s="282">
        <f t="shared" si="12"/>
        <v>11.64</v>
      </c>
      <c r="I189" s="282">
        <f t="shared" si="13"/>
        <v>14.55</v>
      </c>
      <c r="J189" s="282">
        <f>ROUND((I189*E189),2)</f>
        <v>392.85</v>
      </c>
    </row>
    <row r="190" spans="1:10" s="201" customFormat="1" ht="15.75" x14ac:dyDescent="0.2">
      <c r="A190" s="274" t="s">
        <v>204</v>
      </c>
      <c r="B190" s="275" t="s">
        <v>478</v>
      </c>
      <c r="C190" s="276" t="s">
        <v>201</v>
      </c>
      <c r="D190" s="277" t="s">
        <v>8</v>
      </c>
      <c r="E190" s="278">
        <v>5</v>
      </c>
      <c r="F190" s="279">
        <v>5.21</v>
      </c>
      <c r="G190" s="279">
        <v>5.63</v>
      </c>
      <c r="H190" s="282">
        <f t="shared" si="12"/>
        <v>10.84</v>
      </c>
      <c r="I190" s="282">
        <f t="shared" si="13"/>
        <v>13.55</v>
      </c>
      <c r="J190" s="323">
        <f>SUM(J191:J193)</f>
        <v>509.83000000000004</v>
      </c>
    </row>
    <row r="191" spans="1:10" s="201" customFormat="1" ht="15.75" x14ac:dyDescent="0.2">
      <c r="A191" s="274" t="s">
        <v>1450</v>
      </c>
      <c r="B191" s="275" t="s">
        <v>1245</v>
      </c>
      <c r="C191" s="276" t="s">
        <v>1037</v>
      </c>
      <c r="D191" s="277" t="s">
        <v>8</v>
      </c>
      <c r="E191" s="278">
        <v>2</v>
      </c>
      <c r="F191" s="279">
        <v>54.95</v>
      </c>
      <c r="G191" s="279">
        <v>19.75</v>
      </c>
      <c r="H191" s="282">
        <f t="shared" si="12"/>
        <v>74.7</v>
      </c>
      <c r="I191" s="282">
        <f t="shared" si="13"/>
        <v>93.375</v>
      </c>
      <c r="J191" s="282">
        <f>ROUND((I191*E191),2)</f>
        <v>186.75</v>
      </c>
    </row>
    <row r="192" spans="1:10" s="201" customFormat="1" ht="15.75" x14ac:dyDescent="0.2">
      <c r="A192" s="274" t="s">
        <v>1450</v>
      </c>
      <c r="B192" s="275" t="s">
        <v>1076</v>
      </c>
      <c r="C192" s="276" t="s">
        <v>1037</v>
      </c>
      <c r="D192" s="277" t="s">
        <v>8</v>
      </c>
      <c r="E192" s="278">
        <v>2</v>
      </c>
      <c r="F192" s="279">
        <v>54.95</v>
      </c>
      <c r="G192" s="279">
        <v>19.75</v>
      </c>
      <c r="H192" s="282">
        <f t="shared" si="12"/>
        <v>74.7</v>
      </c>
      <c r="I192" s="282">
        <f t="shared" si="13"/>
        <v>93.375</v>
      </c>
      <c r="J192" s="282">
        <f>ROUND((I192*E192),2)</f>
        <v>186.75</v>
      </c>
    </row>
    <row r="193" spans="1:16" s="201" customFormat="1" ht="15.75" x14ac:dyDescent="0.2">
      <c r="A193" s="274" t="s">
        <v>195</v>
      </c>
      <c r="B193" s="275" t="s">
        <v>473</v>
      </c>
      <c r="C193" s="276" t="s">
        <v>191</v>
      </c>
      <c r="D193" s="277" t="s">
        <v>8</v>
      </c>
      <c r="E193" s="278">
        <v>14</v>
      </c>
      <c r="F193" s="279">
        <v>2.16</v>
      </c>
      <c r="G193" s="279">
        <v>5.63</v>
      </c>
      <c r="H193" s="282">
        <f t="shared" si="12"/>
        <v>7.79</v>
      </c>
      <c r="I193" s="282">
        <f t="shared" si="13"/>
        <v>9.7375000000000007</v>
      </c>
      <c r="J193" s="282">
        <f>ROUND((I193*E193),2)</f>
        <v>136.33000000000001</v>
      </c>
    </row>
    <row r="194" spans="1:16" s="201" customFormat="1" ht="15.75" x14ac:dyDescent="0.2">
      <c r="A194" s="274" t="s">
        <v>196</v>
      </c>
      <c r="B194" s="275" t="s">
        <v>474</v>
      </c>
      <c r="C194" s="276" t="s">
        <v>192</v>
      </c>
      <c r="D194" s="277" t="s">
        <v>8</v>
      </c>
      <c r="E194" s="278">
        <v>3</v>
      </c>
      <c r="F194" s="279">
        <v>4.0199999999999996</v>
      </c>
      <c r="G194" s="279">
        <v>7.05</v>
      </c>
      <c r="H194" s="282">
        <f t="shared" si="12"/>
        <v>11.07</v>
      </c>
      <c r="I194" s="282">
        <f t="shared" si="13"/>
        <v>13.8375</v>
      </c>
      <c r="J194" s="323">
        <f>J195+J205+J221+J235+J244+J262+J269+J365+J445+J494</f>
        <v>922042.57000000007</v>
      </c>
      <c r="K194" s="283"/>
      <c r="L194" s="283"/>
      <c r="M194" s="283"/>
      <c r="N194" s="283"/>
      <c r="O194" s="283"/>
      <c r="P194" s="283"/>
    </row>
    <row r="195" spans="1:16" s="201" customFormat="1" ht="15.75" x14ac:dyDescent="0.2">
      <c r="A195" s="274" t="s">
        <v>197</v>
      </c>
      <c r="B195" s="275" t="s">
        <v>475</v>
      </c>
      <c r="C195" s="276" t="s">
        <v>193</v>
      </c>
      <c r="D195" s="277" t="s">
        <v>8</v>
      </c>
      <c r="E195" s="278">
        <v>1</v>
      </c>
      <c r="F195" s="279">
        <v>7.47</v>
      </c>
      <c r="G195" s="279">
        <v>7.05</v>
      </c>
      <c r="H195" s="282">
        <f t="shared" si="12"/>
        <v>14.52</v>
      </c>
      <c r="I195" s="282">
        <f t="shared" si="13"/>
        <v>18.149999999999999</v>
      </c>
      <c r="J195" s="323">
        <f>+J198+J203+J196</f>
        <v>5084.2999999999993</v>
      </c>
    </row>
    <row r="196" spans="1:16" s="201" customFormat="1" ht="15.75" x14ac:dyDescent="0.2">
      <c r="A196" s="274" t="s">
        <v>198</v>
      </c>
      <c r="B196" s="275" t="s">
        <v>476</v>
      </c>
      <c r="C196" s="276" t="s">
        <v>194</v>
      </c>
      <c r="D196" s="277" t="s">
        <v>8</v>
      </c>
      <c r="E196" s="278">
        <v>1</v>
      </c>
      <c r="F196" s="279">
        <v>8.17</v>
      </c>
      <c r="G196" s="279">
        <v>8.4600000000000009</v>
      </c>
      <c r="H196" s="282">
        <f t="shared" si="12"/>
        <v>16.630000000000003</v>
      </c>
      <c r="I196" s="282">
        <f t="shared" si="13"/>
        <v>20.787500000000001</v>
      </c>
      <c r="J196" s="323">
        <f>J197</f>
        <v>664.2</v>
      </c>
    </row>
    <row r="197" spans="1:16" s="201" customFormat="1" ht="15.75" x14ac:dyDescent="0.2">
      <c r="A197" s="274" t="s">
        <v>206</v>
      </c>
      <c r="B197" s="275" t="s">
        <v>480</v>
      </c>
      <c r="C197" s="276" t="s">
        <v>203</v>
      </c>
      <c r="D197" s="277" t="s">
        <v>8</v>
      </c>
      <c r="E197" s="278">
        <v>36</v>
      </c>
      <c r="F197" s="279">
        <v>7.71</v>
      </c>
      <c r="G197" s="279">
        <v>7.05</v>
      </c>
      <c r="H197" s="282">
        <f t="shared" si="12"/>
        <v>14.76</v>
      </c>
      <c r="I197" s="282">
        <f t="shared" si="13"/>
        <v>18.45</v>
      </c>
      <c r="J197" s="282">
        <f t="shared" ref="J197:J204" si="15">ROUND((I197*E197),2)</f>
        <v>664.2</v>
      </c>
    </row>
    <row r="198" spans="1:16" s="201" customFormat="1" ht="15.75" x14ac:dyDescent="0.2">
      <c r="A198" s="274" t="s">
        <v>200</v>
      </c>
      <c r="B198" s="275" t="s">
        <v>477</v>
      </c>
      <c r="C198" s="276" t="s">
        <v>199</v>
      </c>
      <c r="D198" s="277" t="s">
        <v>8</v>
      </c>
      <c r="E198" s="278">
        <v>3</v>
      </c>
      <c r="F198" s="279">
        <v>5.97</v>
      </c>
      <c r="G198" s="279">
        <v>6.45</v>
      </c>
      <c r="H198" s="282">
        <f t="shared" si="12"/>
        <v>12.42</v>
      </c>
      <c r="I198" s="282">
        <f t="shared" si="13"/>
        <v>15.525</v>
      </c>
      <c r="J198" s="323">
        <f>SUM(J199:J202)</f>
        <v>4075.47</v>
      </c>
    </row>
    <row r="199" spans="1:16" s="201" customFormat="1" ht="15.75" x14ac:dyDescent="0.2">
      <c r="A199" s="274" t="s">
        <v>187</v>
      </c>
      <c r="B199" s="275" t="s">
        <v>469</v>
      </c>
      <c r="C199" s="345" t="s">
        <v>183</v>
      </c>
      <c r="D199" s="277" t="s">
        <v>9</v>
      </c>
      <c r="E199" s="278">
        <v>251.02</v>
      </c>
      <c r="F199" s="279">
        <v>4.2300000000000004</v>
      </c>
      <c r="G199" s="279">
        <v>3.01</v>
      </c>
      <c r="H199" s="282">
        <f t="shared" si="12"/>
        <v>7.24</v>
      </c>
      <c r="I199" s="282">
        <f t="shared" si="13"/>
        <v>9.0500000000000007</v>
      </c>
      <c r="J199" s="282">
        <f t="shared" si="15"/>
        <v>2271.73</v>
      </c>
    </row>
    <row r="200" spans="1:16" s="201" customFormat="1" ht="15.75" x14ac:dyDescent="0.2">
      <c r="A200" s="274" t="s">
        <v>188</v>
      </c>
      <c r="B200" s="275" t="s">
        <v>470</v>
      </c>
      <c r="C200" s="276" t="s">
        <v>184</v>
      </c>
      <c r="D200" s="277" t="s">
        <v>9</v>
      </c>
      <c r="E200" s="278">
        <v>83.36</v>
      </c>
      <c r="F200" s="279">
        <v>7.19</v>
      </c>
      <c r="G200" s="279">
        <v>5.63</v>
      </c>
      <c r="H200" s="282">
        <f t="shared" si="12"/>
        <v>12.82</v>
      </c>
      <c r="I200" s="282">
        <f t="shared" si="13"/>
        <v>16.024999999999999</v>
      </c>
      <c r="J200" s="282">
        <f t="shared" si="15"/>
        <v>1335.84</v>
      </c>
    </row>
    <row r="201" spans="1:16" s="201" customFormat="1" ht="15.75" x14ac:dyDescent="0.2">
      <c r="A201" s="274" t="s">
        <v>189</v>
      </c>
      <c r="B201" s="275" t="s">
        <v>471</v>
      </c>
      <c r="C201" s="276" t="s">
        <v>185</v>
      </c>
      <c r="D201" s="277" t="s">
        <v>9</v>
      </c>
      <c r="E201" s="278">
        <v>11.64</v>
      </c>
      <c r="F201" s="279">
        <v>11.23</v>
      </c>
      <c r="G201" s="279">
        <v>5.63</v>
      </c>
      <c r="H201" s="282">
        <f t="shared" si="12"/>
        <v>16.86</v>
      </c>
      <c r="I201" s="282">
        <f t="shared" si="13"/>
        <v>21.074999999999999</v>
      </c>
      <c r="J201" s="282">
        <f t="shared" si="15"/>
        <v>245.31</v>
      </c>
    </row>
    <row r="202" spans="1:16" s="201" customFormat="1" ht="15.75" x14ac:dyDescent="0.2">
      <c r="A202" s="274" t="s">
        <v>190</v>
      </c>
      <c r="B202" s="275" t="s">
        <v>472</v>
      </c>
      <c r="C202" s="276" t="s">
        <v>186</v>
      </c>
      <c r="D202" s="277" t="s">
        <v>9</v>
      </c>
      <c r="E202" s="278">
        <v>9.61</v>
      </c>
      <c r="F202" s="279">
        <v>11.48</v>
      </c>
      <c r="G202" s="279">
        <v>7.05</v>
      </c>
      <c r="H202" s="282">
        <f t="shared" si="12"/>
        <v>18.53</v>
      </c>
      <c r="I202" s="282">
        <f t="shared" si="13"/>
        <v>23.162500000000001</v>
      </c>
      <c r="J202" s="282">
        <f t="shared" si="15"/>
        <v>222.59</v>
      </c>
    </row>
    <row r="203" spans="1:16" s="201" customFormat="1" ht="15.75" x14ac:dyDescent="0.2">
      <c r="A203" s="346" t="s">
        <v>1562</v>
      </c>
      <c r="B203" s="275" t="s">
        <v>1065</v>
      </c>
      <c r="C203" s="286" t="s">
        <v>1542</v>
      </c>
      <c r="D203" s="287" t="s">
        <v>8</v>
      </c>
      <c r="E203" s="288">
        <v>1</v>
      </c>
      <c r="F203" s="289">
        <v>290.04000000000002</v>
      </c>
      <c r="G203" s="289">
        <v>21.16</v>
      </c>
      <c r="H203" s="282">
        <f t="shared" si="12"/>
        <v>311.20000000000005</v>
      </c>
      <c r="I203" s="282">
        <f t="shared" si="13"/>
        <v>389.00000000000006</v>
      </c>
      <c r="J203" s="323">
        <f>J204</f>
        <v>344.63</v>
      </c>
    </row>
    <row r="204" spans="1:16" s="201" customFormat="1" ht="15.75" x14ac:dyDescent="0.2">
      <c r="A204" s="274" t="s">
        <v>219</v>
      </c>
      <c r="B204" s="275" t="s">
        <v>498</v>
      </c>
      <c r="C204" s="276" t="s">
        <v>218</v>
      </c>
      <c r="D204" s="277" t="s">
        <v>8</v>
      </c>
      <c r="E204" s="278">
        <v>10</v>
      </c>
      <c r="F204" s="279">
        <v>13.46</v>
      </c>
      <c r="G204" s="279">
        <v>14.11</v>
      </c>
      <c r="H204" s="282">
        <f t="shared" ref="H204:H267" si="16">F204+G204</f>
        <v>27.57</v>
      </c>
      <c r="I204" s="282">
        <f t="shared" ref="I204:I267" si="17">H204*1.25</f>
        <v>34.462499999999999</v>
      </c>
      <c r="J204" s="282">
        <f t="shared" si="15"/>
        <v>344.63</v>
      </c>
    </row>
    <row r="205" spans="1:16" s="201" customFormat="1" ht="30" x14ac:dyDescent="0.2">
      <c r="A205" s="274" t="s">
        <v>1473</v>
      </c>
      <c r="B205" s="275" t="s">
        <v>425</v>
      </c>
      <c r="C205" s="276" t="s">
        <v>1475</v>
      </c>
      <c r="D205" s="277" t="s">
        <v>8</v>
      </c>
      <c r="E205" s="278">
        <v>43</v>
      </c>
      <c r="F205" s="279">
        <v>46.46</v>
      </c>
      <c r="G205" s="279">
        <v>108.64</v>
      </c>
      <c r="H205" s="282">
        <f t="shared" si="16"/>
        <v>155.1</v>
      </c>
      <c r="I205" s="282">
        <f t="shared" si="17"/>
        <v>193.875</v>
      </c>
      <c r="J205" s="323">
        <f>J206</f>
        <v>7504.3100000000013</v>
      </c>
    </row>
    <row r="206" spans="1:16" s="201" customFormat="1" ht="30" x14ac:dyDescent="0.2">
      <c r="A206" s="274" t="s">
        <v>1469</v>
      </c>
      <c r="B206" s="275" t="s">
        <v>423</v>
      </c>
      <c r="C206" s="276" t="s">
        <v>112</v>
      </c>
      <c r="D206" s="277" t="s">
        <v>8</v>
      </c>
      <c r="E206" s="278">
        <v>15</v>
      </c>
      <c r="F206" s="279">
        <v>180.99</v>
      </c>
      <c r="G206" s="279">
        <v>450.85</v>
      </c>
      <c r="H206" s="282">
        <f t="shared" si="16"/>
        <v>631.84</v>
      </c>
      <c r="I206" s="282">
        <f t="shared" si="17"/>
        <v>789.80000000000007</v>
      </c>
      <c r="J206" s="323">
        <f>SUM(J207:J220)</f>
        <v>7504.3100000000013</v>
      </c>
    </row>
    <row r="207" spans="1:16" s="201" customFormat="1" ht="15.75" x14ac:dyDescent="0.2">
      <c r="A207" s="274" t="s">
        <v>114</v>
      </c>
      <c r="B207" s="275" t="s">
        <v>424</v>
      </c>
      <c r="C207" s="276" t="s">
        <v>113</v>
      </c>
      <c r="D207" s="277" t="s">
        <v>8</v>
      </c>
      <c r="E207" s="278">
        <v>1</v>
      </c>
      <c r="F207" s="279">
        <v>74.73</v>
      </c>
      <c r="G207" s="279">
        <v>193.1</v>
      </c>
      <c r="H207" s="282">
        <f t="shared" si="16"/>
        <v>267.83</v>
      </c>
      <c r="I207" s="282">
        <f t="shared" si="17"/>
        <v>334.78749999999997</v>
      </c>
      <c r="J207" s="282">
        <f t="shared" ref="J207:J234" si="18">ROUND((I207*E207),2)</f>
        <v>334.79</v>
      </c>
    </row>
    <row r="208" spans="1:16" s="201" customFormat="1" ht="15.75" x14ac:dyDescent="0.2">
      <c r="A208" s="274" t="s">
        <v>114</v>
      </c>
      <c r="B208" s="275" t="s">
        <v>426</v>
      </c>
      <c r="C208" s="276" t="s">
        <v>1474</v>
      </c>
      <c r="D208" s="277" t="s">
        <v>8</v>
      </c>
      <c r="E208" s="278">
        <v>7</v>
      </c>
      <c r="F208" s="279">
        <v>74.73</v>
      </c>
      <c r="G208" s="279">
        <v>193.1</v>
      </c>
      <c r="H208" s="282">
        <f t="shared" si="16"/>
        <v>267.83</v>
      </c>
      <c r="I208" s="282">
        <f t="shared" si="17"/>
        <v>334.78749999999997</v>
      </c>
      <c r="J208" s="282">
        <f t="shared" si="18"/>
        <v>2343.5100000000002</v>
      </c>
    </row>
    <row r="209" spans="1:10" s="201" customFormat="1" ht="15.75" x14ac:dyDescent="0.2">
      <c r="A209" s="274" t="s">
        <v>120</v>
      </c>
      <c r="B209" s="275" t="s">
        <v>430</v>
      </c>
      <c r="C209" s="276" t="s">
        <v>116</v>
      </c>
      <c r="D209" s="277" t="s">
        <v>8</v>
      </c>
      <c r="E209" s="278">
        <v>19</v>
      </c>
      <c r="F209" s="279">
        <v>6.48</v>
      </c>
      <c r="G209" s="279">
        <v>14.11</v>
      </c>
      <c r="H209" s="282">
        <f t="shared" si="16"/>
        <v>20.59</v>
      </c>
      <c r="I209" s="282">
        <f t="shared" si="17"/>
        <v>25.737500000000001</v>
      </c>
      <c r="J209" s="282">
        <f t="shared" si="18"/>
        <v>489.01</v>
      </c>
    </row>
    <row r="210" spans="1:10" s="201" customFormat="1" ht="15.75" x14ac:dyDescent="0.2">
      <c r="A210" s="274" t="s">
        <v>117</v>
      </c>
      <c r="B210" s="275" t="s">
        <v>428</v>
      </c>
      <c r="C210" s="276" t="s">
        <v>115</v>
      </c>
      <c r="D210" s="277" t="s">
        <v>8</v>
      </c>
      <c r="E210" s="278">
        <v>13</v>
      </c>
      <c r="F210" s="279">
        <v>2.57</v>
      </c>
      <c r="G210" s="279">
        <v>11.28</v>
      </c>
      <c r="H210" s="282">
        <f t="shared" si="16"/>
        <v>13.85</v>
      </c>
      <c r="I210" s="282">
        <f t="shared" si="17"/>
        <v>17.3125</v>
      </c>
      <c r="J210" s="282">
        <f t="shared" si="18"/>
        <v>225.06</v>
      </c>
    </row>
    <row r="211" spans="1:10" s="201" customFormat="1" ht="15.75" x14ac:dyDescent="0.2">
      <c r="A211" s="274" t="s">
        <v>119</v>
      </c>
      <c r="B211" s="275" t="s">
        <v>429</v>
      </c>
      <c r="C211" s="276" t="s">
        <v>118</v>
      </c>
      <c r="D211" s="277" t="s">
        <v>8</v>
      </c>
      <c r="E211" s="278">
        <v>10</v>
      </c>
      <c r="F211" s="279">
        <v>1.59</v>
      </c>
      <c r="G211" s="279">
        <v>8.4600000000000009</v>
      </c>
      <c r="H211" s="282">
        <f t="shared" si="16"/>
        <v>10.050000000000001</v>
      </c>
      <c r="I211" s="282">
        <f t="shared" si="17"/>
        <v>12.5625</v>
      </c>
      <c r="J211" s="282">
        <f t="shared" si="18"/>
        <v>125.63</v>
      </c>
    </row>
    <row r="212" spans="1:10" s="201" customFormat="1" ht="15.75" x14ac:dyDescent="0.2">
      <c r="A212" s="274" t="s">
        <v>125</v>
      </c>
      <c r="B212" s="275" t="s">
        <v>432</v>
      </c>
      <c r="C212" s="276" t="s">
        <v>122</v>
      </c>
      <c r="D212" s="277" t="s">
        <v>8</v>
      </c>
      <c r="E212" s="278">
        <v>48</v>
      </c>
      <c r="F212" s="279">
        <v>1.54</v>
      </c>
      <c r="G212" s="279">
        <v>9.8699999999999992</v>
      </c>
      <c r="H212" s="282">
        <f t="shared" si="16"/>
        <v>11.41</v>
      </c>
      <c r="I212" s="282">
        <f t="shared" si="17"/>
        <v>14.262499999999999</v>
      </c>
      <c r="J212" s="282">
        <f t="shared" si="18"/>
        <v>684.6</v>
      </c>
    </row>
    <row r="213" spans="1:10" s="201" customFormat="1" ht="15.75" x14ac:dyDescent="0.2">
      <c r="A213" s="274" t="s">
        <v>126</v>
      </c>
      <c r="B213" s="275" t="s">
        <v>433</v>
      </c>
      <c r="C213" s="276" t="s">
        <v>123</v>
      </c>
      <c r="D213" s="277" t="s">
        <v>8</v>
      </c>
      <c r="E213" s="278">
        <v>9</v>
      </c>
      <c r="F213" s="279">
        <v>6.28</v>
      </c>
      <c r="G213" s="279">
        <v>14.11</v>
      </c>
      <c r="H213" s="282">
        <f t="shared" si="16"/>
        <v>20.39</v>
      </c>
      <c r="I213" s="282">
        <f t="shared" si="17"/>
        <v>25.487500000000001</v>
      </c>
      <c r="J213" s="282">
        <f t="shared" si="18"/>
        <v>229.39</v>
      </c>
    </row>
    <row r="214" spans="1:10" s="201" customFormat="1" ht="15.75" x14ac:dyDescent="0.2">
      <c r="A214" s="274" t="s">
        <v>124</v>
      </c>
      <c r="B214" s="275" t="s">
        <v>431</v>
      </c>
      <c r="C214" s="276" t="s">
        <v>121</v>
      </c>
      <c r="D214" s="277" t="s">
        <v>8</v>
      </c>
      <c r="E214" s="278">
        <v>50</v>
      </c>
      <c r="F214" s="279">
        <v>2.12</v>
      </c>
      <c r="G214" s="279">
        <v>11.28</v>
      </c>
      <c r="H214" s="282">
        <f t="shared" si="16"/>
        <v>13.399999999999999</v>
      </c>
      <c r="I214" s="282">
        <f t="shared" si="17"/>
        <v>16.75</v>
      </c>
      <c r="J214" s="282">
        <f t="shared" si="18"/>
        <v>837.5</v>
      </c>
    </row>
    <row r="215" spans="1:10" s="201" customFormat="1" ht="15.75" x14ac:dyDescent="0.2">
      <c r="A215" s="274" t="s">
        <v>131</v>
      </c>
      <c r="B215" s="275" t="s">
        <v>434</v>
      </c>
      <c r="C215" s="276" t="s">
        <v>127</v>
      </c>
      <c r="D215" s="277" t="s">
        <v>8</v>
      </c>
      <c r="E215" s="278">
        <v>21</v>
      </c>
      <c r="F215" s="279">
        <v>16.52</v>
      </c>
      <c r="G215" s="279">
        <v>14.11</v>
      </c>
      <c r="H215" s="282">
        <f t="shared" si="16"/>
        <v>30.63</v>
      </c>
      <c r="I215" s="282">
        <f t="shared" si="17"/>
        <v>38.287500000000001</v>
      </c>
      <c r="J215" s="282">
        <f t="shared" si="18"/>
        <v>804.04</v>
      </c>
    </row>
    <row r="216" spans="1:10" s="201" customFormat="1" ht="15.75" x14ac:dyDescent="0.2">
      <c r="A216" s="274" t="s">
        <v>133</v>
      </c>
      <c r="B216" s="275" t="s">
        <v>437</v>
      </c>
      <c r="C216" s="276" t="s">
        <v>130</v>
      </c>
      <c r="D216" s="277" t="s">
        <v>8</v>
      </c>
      <c r="E216" s="278">
        <v>8</v>
      </c>
      <c r="F216" s="279">
        <v>6.18</v>
      </c>
      <c r="G216" s="279">
        <v>11.28</v>
      </c>
      <c r="H216" s="282">
        <f t="shared" si="16"/>
        <v>17.46</v>
      </c>
      <c r="I216" s="282">
        <f t="shared" si="17"/>
        <v>21.825000000000003</v>
      </c>
      <c r="J216" s="282">
        <f t="shared" si="18"/>
        <v>174.6</v>
      </c>
    </row>
    <row r="217" spans="1:10" s="201" customFormat="1" ht="15.75" x14ac:dyDescent="0.2">
      <c r="A217" s="274" t="s">
        <v>132</v>
      </c>
      <c r="B217" s="275" t="s">
        <v>435</v>
      </c>
      <c r="C217" s="276" t="s">
        <v>128</v>
      </c>
      <c r="D217" s="277" t="s">
        <v>8</v>
      </c>
      <c r="E217" s="278">
        <v>3</v>
      </c>
      <c r="F217" s="279">
        <v>11.97</v>
      </c>
      <c r="G217" s="279">
        <v>14.11</v>
      </c>
      <c r="H217" s="282">
        <f t="shared" si="16"/>
        <v>26.08</v>
      </c>
      <c r="I217" s="282">
        <f t="shared" si="17"/>
        <v>32.599999999999994</v>
      </c>
      <c r="J217" s="282">
        <f t="shared" si="18"/>
        <v>97.8</v>
      </c>
    </row>
    <row r="218" spans="1:10" s="201" customFormat="1" ht="15.75" x14ac:dyDescent="0.2">
      <c r="A218" s="274" t="s">
        <v>146</v>
      </c>
      <c r="B218" s="275" t="s">
        <v>443</v>
      </c>
      <c r="C218" s="276" t="s">
        <v>144</v>
      </c>
      <c r="D218" s="277" t="s">
        <v>8</v>
      </c>
      <c r="E218" s="278">
        <v>5</v>
      </c>
      <c r="F218" s="279">
        <v>10.92</v>
      </c>
      <c r="G218" s="279">
        <v>15.51</v>
      </c>
      <c r="H218" s="282">
        <f t="shared" si="16"/>
        <v>26.43</v>
      </c>
      <c r="I218" s="282">
        <f t="shared" si="17"/>
        <v>33.037500000000001</v>
      </c>
      <c r="J218" s="282">
        <f t="shared" si="18"/>
        <v>165.19</v>
      </c>
    </row>
    <row r="219" spans="1:10" s="201" customFormat="1" ht="15.75" x14ac:dyDescent="0.2">
      <c r="A219" s="274" t="s">
        <v>147</v>
      </c>
      <c r="B219" s="275" t="s">
        <v>444</v>
      </c>
      <c r="C219" s="276" t="s">
        <v>145</v>
      </c>
      <c r="D219" s="277" t="s">
        <v>8</v>
      </c>
      <c r="E219" s="278">
        <v>17</v>
      </c>
      <c r="F219" s="279">
        <v>5.43</v>
      </c>
      <c r="G219" s="279">
        <v>9.8699999999999992</v>
      </c>
      <c r="H219" s="282">
        <f t="shared" si="16"/>
        <v>15.299999999999999</v>
      </c>
      <c r="I219" s="282">
        <f t="shared" si="17"/>
        <v>19.125</v>
      </c>
      <c r="J219" s="282">
        <f t="shared" si="18"/>
        <v>325.13</v>
      </c>
    </row>
    <row r="220" spans="1:10" s="201" customFormat="1" ht="15.75" x14ac:dyDescent="0.2">
      <c r="A220" s="274" t="s">
        <v>141</v>
      </c>
      <c r="B220" s="275" t="s">
        <v>440</v>
      </c>
      <c r="C220" s="276" t="s">
        <v>136</v>
      </c>
      <c r="D220" s="277" t="s">
        <v>9</v>
      </c>
      <c r="E220" s="278">
        <v>37.4</v>
      </c>
      <c r="F220" s="279">
        <v>5.83</v>
      </c>
      <c r="G220" s="279">
        <v>8.4600000000000009</v>
      </c>
      <c r="H220" s="282">
        <f t="shared" si="16"/>
        <v>14.290000000000001</v>
      </c>
      <c r="I220" s="282">
        <f t="shared" si="17"/>
        <v>17.862500000000001</v>
      </c>
      <c r="J220" s="282">
        <f t="shared" si="18"/>
        <v>668.06</v>
      </c>
    </row>
    <row r="221" spans="1:10" s="201" customFormat="1" ht="15.75" x14ac:dyDescent="0.2">
      <c r="A221" s="274" t="s">
        <v>142</v>
      </c>
      <c r="B221" s="275" t="s">
        <v>441</v>
      </c>
      <c r="C221" s="276" t="s">
        <v>137</v>
      </c>
      <c r="D221" s="277" t="s">
        <v>9</v>
      </c>
      <c r="E221" s="278">
        <v>67.91</v>
      </c>
      <c r="F221" s="279">
        <v>13.43</v>
      </c>
      <c r="G221" s="279">
        <v>11.28</v>
      </c>
      <c r="H221" s="282">
        <f t="shared" si="16"/>
        <v>24.71</v>
      </c>
      <c r="I221" s="282">
        <f t="shared" si="17"/>
        <v>30.887500000000003</v>
      </c>
      <c r="J221" s="282">
        <f t="shared" si="18"/>
        <v>2097.5700000000002</v>
      </c>
    </row>
    <row r="222" spans="1:10" s="201" customFormat="1" ht="15.75" x14ac:dyDescent="0.2">
      <c r="A222" s="274" t="s">
        <v>139</v>
      </c>
      <c r="B222" s="275" t="s">
        <v>438</v>
      </c>
      <c r="C222" s="276" t="s">
        <v>134</v>
      </c>
      <c r="D222" s="277" t="s">
        <v>9</v>
      </c>
      <c r="E222" s="278">
        <v>126.39</v>
      </c>
      <c r="F222" s="279">
        <v>9.44</v>
      </c>
      <c r="G222" s="279">
        <v>14.11</v>
      </c>
      <c r="H222" s="282">
        <f t="shared" si="16"/>
        <v>23.549999999999997</v>
      </c>
      <c r="I222" s="282">
        <f t="shared" si="17"/>
        <v>29.437499999999996</v>
      </c>
      <c r="J222" s="282">
        <f t="shared" si="18"/>
        <v>3720.61</v>
      </c>
    </row>
    <row r="223" spans="1:10" s="201" customFormat="1" ht="15.75" x14ac:dyDescent="0.2">
      <c r="A223" s="274" t="s">
        <v>140</v>
      </c>
      <c r="B223" s="275" t="s">
        <v>439</v>
      </c>
      <c r="C223" s="276" t="s">
        <v>135</v>
      </c>
      <c r="D223" s="277" t="s">
        <v>9</v>
      </c>
      <c r="E223" s="278">
        <v>59.4</v>
      </c>
      <c r="F223" s="279">
        <v>26.25</v>
      </c>
      <c r="G223" s="279">
        <v>16.93</v>
      </c>
      <c r="H223" s="282">
        <f t="shared" si="16"/>
        <v>43.18</v>
      </c>
      <c r="I223" s="282">
        <f t="shared" si="17"/>
        <v>53.975000000000001</v>
      </c>
      <c r="J223" s="282">
        <f t="shared" si="18"/>
        <v>3206.12</v>
      </c>
    </row>
    <row r="224" spans="1:10" s="201" customFormat="1" ht="15.75" x14ac:dyDescent="0.2">
      <c r="A224" s="274" t="s">
        <v>143</v>
      </c>
      <c r="B224" s="275" t="s">
        <v>442</v>
      </c>
      <c r="C224" s="276" t="s">
        <v>138</v>
      </c>
      <c r="D224" s="277" t="s">
        <v>9</v>
      </c>
      <c r="E224" s="278">
        <v>47.41</v>
      </c>
      <c r="F224" s="279">
        <v>5.16</v>
      </c>
      <c r="G224" s="279">
        <v>9.49</v>
      </c>
      <c r="H224" s="282">
        <f t="shared" si="16"/>
        <v>14.65</v>
      </c>
      <c r="I224" s="282">
        <f t="shared" si="17"/>
        <v>18.3125</v>
      </c>
      <c r="J224" s="282">
        <f t="shared" si="18"/>
        <v>868.2</v>
      </c>
    </row>
    <row r="225" spans="1:10" s="201" customFormat="1" ht="15.75" x14ac:dyDescent="0.2">
      <c r="A225" s="274" t="s">
        <v>1452</v>
      </c>
      <c r="B225" s="275" t="s">
        <v>337</v>
      </c>
      <c r="C225" s="276" t="s">
        <v>15</v>
      </c>
      <c r="D225" s="277" t="s">
        <v>6</v>
      </c>
      <c r="E225" s="278">
        <v>44.57</v>
      </c>
      <c r="F225" s="279">
        <v>115.2</v>
      </c>
      <c r="G225" s="279">
        <v>27.05</v>
      </c>
      <c r="H225" s="282">
        <f t="shared" si="16"/>
        <v>142.25</v>
      </c>
      <c r="I225" s="282">
        <f t="shared" si="17"/>
        <v>177.8125</v>
      </c>
      <c r="J225" s="282">
        <f t="shared" si="18"/>
        <v>7925.1</v>
      </c>
    </row>
    <row r="226" spans="1:10" s="201" customFormat="1" ht="15.75" x14ac:dyDescent="0.2">
      <c r="A226" s="274" t="s">
        <v>1452</v>
      </c>
      <c r="B226" s="275" t="s">
        <v>816</v>
      </c>
      <c r="C226" s="276" t="s">
        <v>15</v>
      </c>
      <c r="D226" s="277" t="s">
        <v>6</v>
      </c>
      <c r="E226" s="316">
        <v>12.3</v>
      </c>
      <c r="F226" s="317">
        <v>115.2</v>
      </c>
      <c r="G226" s="317">
        <v>27.05</v>
      </c>
      <c r="H226" s="282">
        <f t="shared" si="16"/>
        <v>142.25</v>
      </c>
      <c r="I226" s="282">
        <f t="shared" si="17"/>
        <v>177.8125</v>
      </c>
      <c r="J226" s="282">
        <f t="shared" si="18"/>
        <v>2187.09</v>
      </c>
    </row>
    <row r="227" spans="1:10" s="201" customFormat="1" ht="15.75" x14ac:dyDescent="0.2">
      <c r="A227" s="274" t="s">
        <v>1520</v>
      </c>
      <c r="B227" s="275" t="s">
        <v>815</v>
      </c>
      <c r="C227" s="276" t="s">
        <v>1521</v>
      </c>
      <c r="D227" s="277" t="s">
        <v>7</v>
      </c>
      <c r="E227" s="316">
        <v>246.15</v>
      </c>
      <c r="F227" s="317">
        <v>21.54</v>
      </c>
      <c r="G227" s="317">
        <v>7.8</v>
      </c>
      <c r="H227" s="282">
        <f t="shared" si="16"/>
        <v>29.34</v>
      </c>
      <c r="I227" s="282">
        <f t="shared" si="17"/>
        <v>36.674999999999997</v>
      </c>
      <c r="J227" s="282">
        <f t="shared" si="18"/>
        <v>9027.5499999999993</v>
      </c>
    </row>
    <row r="228" spans="1:10" s="201" customFormat="1" ht="15.75" x14ac:dyDescent="0.2">
      <c r="A228" s="274" t="s">
        <v>1337</v>
      </c>
      <c r="B228" s="275" t="s">
        <v>980</v>
      </c>
      <c r="C228" s="276" t="s">
        <v>795</v>
      </c>
      <c r="D228" s="277" t="s">
        <v>8</v>
      </c>
      <c r="E228" s="278">
        <v>9</v>
      </c>
      <c r="F228" s="279">
        <v>1.58</v>
      </c>
      <c r="G228" s="279">
        <v>2.81</v>
      </c>
      <c r="H228" s="282">
        <f t="shared" si="16"/>
        <v>4.3900000000000006</v>
      </c>
      <c r="I228" s="282">
        <f t="shared" si="17"/>
        <v>5.4875000000000007</v>
      </c>
      <c r="J228" s="282">
        <f t="shared" si="18"/>
        <v>49.39</v>
      </c>
    </row>
    <row r="229" spans="1:10" s="201" customFormat="1" ht="15.75" x14ac:dyDescent="0.2">
      <c r="A229" s="274" t="s">
        <v>286</v>
      </c>
      <c r="B229" s="275" t="s">
        <v>1229</v>
      </c>
      <c r="C229" s="276" t="s">
        <v>795</v>
      </c>
      <c r="D229" s="277" t="s">
        <v>8</v>
      </c>
      <c r="E229" s="278">
        <v>12</v>
      </c>
      <c r="F229" s="279">
        <v>1.58</v>
      </c>
      <c r="G229" s="279">
        <v>2.81</v>
      </c>
      <c r="H229" s="282">
        <f t="shared" si="16"/>
        <v>4.3900000000000006</v>
      </c>
      <c r="I229" s="282">
        <f t="shared" si="17"/>
        <v>5.4875000000000007</v>
      </c>
      <c r="J229" s="282">
        <f t="shared" si="18"/>
        <v>65.849999999999994</v>
      </c>
    </row>
    <row r="230" spans="1:10" s="201" customFormat="1" ht="15.75" x14ac:dyDescent="0.2">
      <c r="A230" s="274" t="s">
        <v>286</v>
      </c>
      <c r="B230" s="275" t="s">
        <v>404</v>
      </c>
      <c r="C230" s="276" t="s">
        <v>285</v>
      </c>
      <c r="D230" s="277" t="s">
        <v>8</v>
      </c>
      <c r="E230" s="278">
        <v>4</v>
      </c>
      <c r="F230" s="279">
        <v>1.58</v>
      </c>
      <c r="G230" s="279">
        <v>2.81</v>
      </c>
      <c r="H230" s="282">
        <f t="shared" si="16"/>
        <v>4.3900000000000006</v>
      </c>
      <c r="I230" s="282">
        <f t="shared" si="17"/>
        <v>5.4875000000000007</v>
      </c>
      <c r="J230" s="282">
        <f t="shared" si="18"/>
        <v>21.95</v>
      </c>
    </row>
    <row r="231" spans="1:10" s="201" customFormat="1" ht="15.75" x14ac:dyDescent="0.2">
      <c r="A231" s="274" t="s">
        <v>286</v>
      </c>
      <c r="B231" s="275" t="s">
        <v>404</v>
      </c>
      <c r="C231" s="276" t="s">
        <v>1315</v>
      </c>
      <c r="D231" s="277" t="s">
        <v>8</v>
      </c>
      <c r="E231" s="278">
        <v>10</v>
      </c>
      <c r="F231" s="279">
        <v>1.58</v>
      </c>
      <c r="G231" s="279">
        <v>2.81</v>
      </c>
      <c r="H231" s="282">
        <f t="shared" si="16"/>
        <v>4.3900000000000006</v>
      </c>
      <c r="I231" s="282">
        <f t="shared" si="17"/>
        <v>5.4875000000000007</v>
      </c>
      <c r="J231" s="282">
        <f t="shared" si="18"/>
        <v>54.88</v>
      </c>
    </row>
    <row r="232" spans="1:10" s="201" customFormat="1" ht="15.75" x14ac:dyDescent="0.2">
      <c r="A232" s="274" t="s">
        <v>286</v>
      </c>
      <c r="B232" s="275" t="s">
        <v>404</v>
      </c>
      <c r="C232" s="276" t="s">
        <v>1315</v>
      </c>
      <c r="D232" s="277" t="s">
        <v>8</v>
      </c>
      <c r="E232" s="278">
        <v>10</v>
      </c>
      <c r="F232" s="279">
        <v>1.58</v>
      </c>
      <c r="G232" s="279">
        <v>2.81</v>
      </c>
      <c r="H232" s="282">
        <f t="shared" si="16"/>
        <v>4.3900000000000006</v>
      </c>
      <c r="I232" s="282">
        <f t="shared" si="17"/>
        <v>5.4875000000000007</v>
      </c>
      <c r="J232" s="282">
        <f t="shared" si="18"/>
        <v>54.88</v>
      </c>
    </row>
    <row r="233" spans="1:10" s="201" customFormat="1" ht="15.75" x14ac:dyDescent="0.2">
      <c r="A233" s="324" t="s">
        <v>652</v>
      </c>
      <c r="B233" s="275" t="s">
        <v>716</v>
      </c>
      <c r="C233" s="276" t="s">
        <v>653</v>
      </c>
      <c r="D233" s="277" t="s">
        <v>8</v>
      </c>
      <c r="E233" s="278">
        <v>5</v>
      </c>
      <c r="F233" s="279">
        <v>1.74</v>
      </c>
      <c r="G233" s="279">
        <v>4.2300000000000004</v>
      </c>
      <c r="H233" s="282">
        <f t="shared" si="16"/>
        <v>5.9700000000000006</v>
      </c>
      <c r="I233" s="282">
        <f t="shared" si="17"/>
        <v>7.4625000000000004</v>
      </c>
      <c r="J233" s="282">
        <f t="shared" si="18"/>
        <v>37.31</v>
      </c>
    </row>
    <row r="234" spans="1:10" s="201" customFormat="1" ht="15.75" x14ac:dyDescent="0.2">
      <c r="A234" s="324" t="s">
        <v>658</v>
      </c>
      <c r="B234" s="275" t="s">
        <v>1224</v>
      </c>
      <c r="C234" s="276" t="s">
        <v>659</v>
      </c>
      <c r="D234" s="277" t="s">
        <v>9</v>
      </c>
      <c r="E234" s="278">
        <v>64.44</v>
      </c>
      <c r="F234" s="279">
        <v>15.28</v>
      </c>
      <c r="G234" s="279">
        <v>2.81</v>
      </c>
      <c r="H234" s="282">
        <f t="shared" si="16"/>
        <v>18.09</v>
      </c>
      <c r="I234" s="282">
        <f t="shared" si="17"/>
        <v>22.612500000000001</v>
      </c>
      <c r="J234" s="282">
        <f t="shared" si="18"/>
        <v>1457.15</v>
      </c>
    </row>
    <row r="235" spans="1:10" s="201" customFormat="1" ht="15.75" x14ac:dyDescent="0.2">
      <c r="A235" s="274" t="s">
        <v>658</v>
      </c>
      <c r="B235" s="275" t="s">
        <v>719</v>
      </c>
      <c r="C235" s="276" t="s">
        <v>659</v>
      </c>
      <c r="D235" s="277" t="s">
        <v>9</v>
      </c>
      <c r="E235" s="278">
        <v>20</v>
      </c>
      <c r="F235" s="279">
        <v>15.28</v>
      </c>
      <c r="G235" s="279">
        <v>2.81</v>
      </c>
      <c r="H235" s="282">
        <f t="shared" si="16"/>
        <v>18.09</v>
      </c>
      <c r="I235" s="282">
        <f t="shared" si="17"/>
        <v>22.612500000000001</v>
      </c>
      <c r="J235" s="323">
        <f>J236</f>
        <v>4986.29</v>
      </c>
    </row>
    <row r="236" spans="1:10" s="201" customFormat="1" ht="15.75" x14ac:dyDescent="0.2">
      <c r="A236" s="274" t="s">
        <v>658</v>
      </c>
      <c r="B236" s="275" t="s">
        <v>975</v>
      </c>
      <c r="C236" s="276" t="s">
        <v>659</v>
      </c>
      <c r="D236" s="277" t="s">
        <v>9</v>
      </c>
      <c r="E236" s="278">
        <v>69.59</v>
      </c>
      <c r="F236" s="279">
        <v>15.28</v>
      </c>
      <c r="G236" s="279">
        <v>2.81</v>
      </c>
      <c r="H236" s="282">
        <f t="shared" si="16"/>
        <v>18.09</v>
      </c>
      <c r="I236" s="282">
        <f t="shared" si="17"/>
        <v>22.612500000000001</v>
      </c>
      <c r="J236" s="323">
        <f>SUM(J237:J243)</f>
        <v>4986.29</v>
      </c>
    </row>
    <row r="237" spans="1:10" s="201" customFormat="1" ht="15.75" x14ac:dyDescent="0.2">
      <c r="A237" s="274" t="s">
        <v>658</v>
      </c>
      <c r="B237" s="275" t="s">
        <v>966</v>
      </c>
      <c r="C237" s="276" t="s">
        <v>659</v>
      </c>
      <c r="D237" s="277" t="s">
        <v>9</v>
      </c>
      <c r="E237" s="278">
        <v>97.8</v>
      </c>
      <c r="F237" s="279">
        <v>15.28</v>
      </c>
      <c r="G237" s="279">
        <v>2.81</v>
      </c>
      <c r="H237" s="282">
        <f t="shared" si="16"/>
        <v>18.09</v>
      </c>
      <c r="I237" s="282">
        <f t="shared" si="17"/>
        <v>22.612500000000001</v>
      </c>
      <c r="J237" s="282">
        <f t="shared" ref="J237:J243" si="19">ROUND((I237*E237),2)</f>
        <v>2211.5</v>
      </c>
    </row>
    <row r="238" spans="1:10" s="201" customFormat="1" ht="15.75" x14ac:dyDescent="0.2">
      <c r="A238" s="274" t="s">
        <v>316</v>
      </c>
      <c r="B238" s="275" t="s">
        <v>418</v>
      </c>
      <c r="C238" s="276" t="s">
        <v>315</v>
      </c>
      <c r="D238" s="277" t="s">
        <v>9</v>
      </c>
      <c r="E238" s="278">
        <v>100</v>
      </c>
      <c r="F238" s="279">
        <v>0.35</v>
      </c>
      <c r="G238" s="279">
        <v>1.4</v>
      </c>
      <c r="H238" s="282">
        <f t="shared" si="16"/>
        <v>1.75</v>
      </c>
      <c r="I238" s="282">
        <f t="shared" si="17"/>
        <v>2.1875</v>
      </c>
      <c r="J238" s="282">
        <f t="shared" si="19"/>
        <v>218.75</v>
      </c>
    </row>
    <row r="239" spans="1:10" s="201" customFormat="1" ht="15.75" x14ac:dyDescent="0.2">
      <c r="A239" s="285" t="s">
        <v>1510</v>
      </c>
      <c r="B239" s="275" t="s">
        <v>786</v>
      </c>
      <c r="C239" s="286" t="s">
        <v>1511</v>
      </c>
      <c r="D239" s="277" t="s">
        <v>9</v>
      </c>
      <c r="E239" s="278">
        <v>18</v>
      </c>
      <c r="F239" s="289">
        <v>0.63</v>
      </c>
      <c r="G239" s="289">
        <v>1.4</v>
      </c>
      <c r="H239" s="282">
        <f t="shared" si="16"/>
        <v>2.0299999999999998</v>
      </c>
      <c r="I239" s="282">
        <f t="shared" si="17"/>
        <v>2.5374999999999996</v>
      </c>
      <c r="J239" s="282">
        <f t="shared" si="19"/>
        <v>45.68</v>
      </c>
    </row>
    <row r="240" spans="1:10" s="201" customFormat="1" ht="15.75" x14ac:dyDescent="0.2">
      <c r="A240" s="285" t="s">
        <v>1510</v>
      </c>
      <c r="B240" s="318" t="s">
        <v>848</v>
      </c>
      <c r="C240" s="286" t="s">
        <v>1511</v>
      </c>
      <c r="D240" s="287" t="s">
        <v>9</v>
      </c>
      <c r="E240" s="288">
        <v>342.8</v>
      </c>
      <c r="F240" s="289">
        <v>0.63</v>
      </c>
      <c r="G240" s="289">
        <v>1.4</v>
      </c>
      <c r="H240" s="282">
        <f t="shared" si="16"/>
        <v>2.0299999999999998</v>
      </c>
      <c r="I240" s="282">
        <f t="shared" si="17"/>
        <v>2.5374999999999996</v>
      </c>
      <c r="J240" s="282">
        <f t="shared" si="19"/>
        <v>869.86</v>
      </c>
    </row>
    <row r="241" spans="1:10" s="201" customFormat="1" ht="15.75" x14ac:dyDescent="0.2">
      <c r="A241" s="274" t="s">
        <v>1500</v>
      </c>
      <c r="B241" s="275" t="s">
        <v>603</v>
      </c>
      <c r="C241" s="276" t="s">
        <v>1501</v>
      </c>
      <c r="D241" s="277" t="s">
        <v>8</v>
      </c>
      <c r="E241" s="278">
        <v>1</v>
      </c>
      <c r="F241" s="279">
        <v>399.1</v>
      </c>
      <c r="G241" s="279">
        <v>28.23</v>
      </c>
      <c r="H241" s="282">
        <f t="shared" si="16"/>
        <v>427.33000000000004</v>
      </c>
      <c r="I241" s="282">
        <f t="shared" si="17"/>
        <v>534.16250000000002</v>
      </c>
      <c r="J241" s="282">
        <f t="shared" si="19"/>
        <v>534.16</v>
      </c>
    </row>
    <row r="242" spans="1:10" s="283" customFormat="1" ht="30" x14ac:dyDescent="0.2">
      <c r="A242" s="285" t="s">
        <v>1437</v>
      </c>
      <c r="B242" s="318" t="s">
        <v>1183</v>
      </c>
      <c r="C242" s="286" t="s">
        <v>267</v>
      </c>
      <c r="D242" s="287" t="s">
        <v>8</v>
      </c>
      <c r="E242" s="325">
        <v>41</v>
      </c>
      <c r="F242" s="326">
        <v>6.16</v>
      </c>
      <c r="G242" s="326">
        <v>7.05</v>
      </c>
      <c r="H242" s="282">
        <f t="shared" si="16"/>
        <v>13.21</v>
      </c>
      <c r="I242" s="282">
        <f t="shared" si="17"/>
        <v>16.512500000000003</v>
      </c>
      <c r="J242" s="282">
        <f t="shared" si="19"/>
        <v>677.01</v>
      </c>
    </row>
    <row r="243" spans="1:10" s="201" customFormat="1" ht="30" x14ac:dyDescent="0.2">
      <c r="A243" s="285" t="s">
        <v>1437</v>
      </c>
      <c r="B243" s="275" t="s">
        <v>395</v>
      </c>
      <c r="C243" s="276" t="s">
        <v>267</v>
      </c>
      <c r="D243" s="277" t="s">
        <v>8</v>
      </c>
      <c r="E243" s="278">
        <v>26</v>
      </c>
      <c r="F243" s="279">
        <v>6.16</v>
      </c>
      <c r="G243" s="279">
        <v>7.05</v>
      </c>
      <c r="H243" s="282">
        <f t="shared" si="16"/>
        <v>13.21</v>
      </c>
      <c r="I243" s="282">
        <f t="shared" si="17"/>
        <v>16.512500000000003</v>
      </c>
      <c r="J243" s="282">
        <f t="shared" si="19"/>
        <v>429.33</v>
      </c>
    </row>
    <row r="244" spans="1:10" s="201" customFormat="1" ht="15.75" x14ac:dyDescent="0.2">
      <c r="A244" s="274" t="s">
        <v>1437</v>
      </c>
      <c r="B244" s="275" t="s">
        <v>597</v>
      </c>
      <c r="C244" s="276" t="s">
        <v>1497</v>
      </c>
      <c r="D244" s="277" t="s">
        <v>8</v>
      </c>
      <c r="E244" s="278">
        <v>16</v>
      </c>
      <c r="F244" s="279">
        <v>6.16</v>
      </c>
      <c r="G244" s="279">
        <v>7.05</v>
      </c>
      <c r="H244" s="282">
        <f t="shared" si="16"/>
        <v>13.21</v>
      </c>
      <c r="I244" s="282">
        <f t="shared" si="17"/>
        <v>16.512500000000003</v>
      </c>
      <c r="J244" s="323">
        <f>J245+J250+J253+J259</f>
        <v>16176.739999999998</v>
      </c>
    </row>
    <row r="245" spans="1:10" s="201" customFormat="1" ht="15.75" x14ac:dyDescent="0.2">
      <c r="A245" s="274" t="s">
        <v>1498</v>
      </c>
      <c r="B245" s="275" t="s">
        <v>598</v>
      </c>
      <c r="C245" s="276" t="s">
        <v>1499</v>
      </c>
      <c r="D245" s="277" t="s">
        <v>8</v>
      </c>
      <c r="E245" s="278">
        <v>1</v>
      </c>
      <c r="F245" s="279">
        <v>8.75</v>
      </c>
      <c r="G245" s="279">
        <v>7.05</v>
      </c>
      <c r="H245" s="282">
        <f t="shared" si="16"/>
        <v>15.8</v>
      </c>
      <c r="I245" s="282">
        <f t="shared" si="17"/>
        <v>19.75</v>
      </c>
      <c r="J245" s="323">
        <f>SUM(J246:J249)</f>
        <v>2605.6</v>
      </c>
    </row>
    <row r="246" spans="1:10" s="201" customFormat="1" ht="30" x14ac:dyDescent="0.2">
      <c r="A246" s="274" t="s">
        <v>1438</v>
      </c>
      <c r="B246" s="318" t="s">
        <v>1184</v>
      </c>
      <c r="C246" s="276" t="s">
        <v>692</v>
      </c>
      <c r="D246" s="277" t="s">
        <v>8</v>
      </c>
      <c r="E246" s="278">
        <v>2</v>
      </c>
      <c r="F246" s="279">
        <v>40.49</v>
      </c>
      <c r="G246" s="279">
        <v>8.4600000000000009</v>
      </c>
      <c r="H246" s="282">
        <f t="shared" si="16"/>
        <v>48.95</v>
      </c>
      <c r="I246" s="282">
        <f t="shared" si="17"/>
        <v>61.1875</v>
      </c>
      <c r="J246" s="282">
        <f t="shared" ref="J246:J251" si="20">ROUND((I246*E246),2)</f>
        <v>122.38</v>
      </c>
    </row>
    <row r="247" spans="1:10" s="201" customFormat="1" ht="30" x14ac:dyDescent="0.2">
      <c r="A247" s="274" t="s">
        <v>1460</v>
      </c>
      <c r="B247" s="275" t="s">
        <v>735</v>
      </c>
      <c r="C247" s="276" t="s">
        <v>268</v>
      </c>
      <c r="D247" s="277" t="s">
        <v>8</v>
      </c>
      <c r="E247" s="278">
        <v>1</v>
      </c>
      <c r="F247" s="279">
        <v>301.7</v>
      </c>
      <c r="G247" s="279">
        <v>14.11</v>
      </c>
      <c r="H247" s="282">
        <f t="shared" si="16"/>
        <v>315.81</v>
      </c>
      <c r="I247" s="282">
        <f t="shared" si="17"/>
        <v>394.76249999999999</v>
      </c>
      <c r="J247" s="282">
        <f t="shared" si="20"/>
        <v>394.76</v>
      </c>
    </row>
    <row r="248" spans="1:10" s="201" customFormat="1" ht="30" x14ac:dyDescent="0.2">
      <c r="A248" s="274" t="s">
        <v>272</v>
      </c>
      <c r="B248" s="318" t="s">
        <v>1185</v>
      </c>
      <c r="C248" s="276" t="s">
        <v>691</v>
      </c>
      <c r="D248" s="277" t="s">
        <v>8</v>
      </c>
      <c r="E248" s="278">
        <v>2</v>
      </c>
      <c r="F248" s="279">
        <v>14.11</v>
      </c>
      <c r="G248" s="279">
        <v>403.58</v>
      </c>
      <c r="H248" s="282">
        <f t="shared" si="16"/>
        <v>417.69</v>
      </c>
      <c r="I248" s="282">
        <f t="shared" si="17"/>
        <v>522.11249999999995</v>
      </c>
      <c r="J248" s="282">
        <f t="shared" si="20"/>
        <v>1044.23</v>
      </c>
    </row>
    <row r="249" spans="1:10" s="201" customFormat="1" ht="15.75" x14ac:dyDescent="0.2">
      <c r="A249" s="274" t="s">
        <v>272</v>
      </c>
      <c r="B249" s="318" t="s">
        <v>1186</v>
      </c>
      <c r="C249" s="276" t="s">
        <v>271</v>
      </c>
      <c r="D249" s="277" t="s">
        <v>8</v>
      </c>
      <c r="E249" s="278">
        <v>2</v>
      </c>
      <c r="F249" s="279">
        <v>403.58</v>
      </c>
      <c r="G249" s="279">
        <v>14.11</v>
      </c>
      <c r="H249" s="282">
        <f t="shared" si="16"/>
        <v>417.69</v>
      </c>
      <c r="I249" s="282">
        <f t="shared" si="17"/>
        <v>522.11249999999995</v>
      </c>
      <c r="J249" s="282">
        <f t="shared" si="20"/>
        <v>1044.23</v>
      </c>
    </row>
    <row r="250" spans="1:10" s="201" customFormat="1" ht="15.75" x14ac:dyDescent="0.2">
      <c r="A250" s="274" t="s">
        <v>272</v>
      </c>
      <c r="B250" s="275" t="s">
        <v>398</v>
      </c>
      <c r="C250" s="276" t="s">
        <v>271</v>
      </c>
      <c r="D250" s="277" t="s">
        <v>8</v>
      </c>
      <c r="E250" s="278">
        <v>1</v>
      </c>
      <c r="F250" s="279">
        <v>403.58</v>
      </c>
      <c r="G250" s="279">
        <v>14.11</v>
      </c>
      <c r="H250" s="282">
        <f t="shared" si="16"/>
        <v>417.69</v>
      </c>
      <c r="I250" s="282">
        <f t="shared" si="17"/>
        <v>522.11249999999995</v>
      </c>
      <c r="J250" s="323">
        <f>SUM(J251:J252)</f>
        <v>522.11</v>
      </c>
    </row>
    <row r="251" spans="1:10" s="201" customFormat="1" ht="30" x14ac:dyDescent="0.2">
      <c r="A251" s="274" t="s">
        <v>272</v>
      </c>
      <c r="B251" s="275" t="s">
        <v>734</v>
      </c>
      <c r="C251" s="276" t="s">
        <v>691</v>
      </c>
      <c r="D251" s="277" t="s">
        <v>8</v>
      </c>
      <c r="E251" s="278">
        <v>1</v>
      </c>
      <c r="F251" s="279">
        <v>403.58</v>
      </c>
      <c r="G251" s="279">
        <v>14.11</v>
      </c>
      <c r="H251" s="282">
        <f t="shared" si="16"/>
        <v>417.69</v>
      </c>
      <c r="I251" s="282">
        <f t="shared" si="17"/>
        <v>522.11249999999995</v>
      </c>
      <c r="J251" s="282">
        <f t="shared" si="20"/>
        <v>522.11</v>
      </c>
    </row>
    <row r="252" spans="1:10" s="201" customFormat="1" ht="15.75" x14ac:dyDescent="0.2">
      <c r="A252" s="274" t="s">
        <v>84</v>
      </c>
      <c r="B252" s="275" t="s">
        <v>348</v>
      </c>
      <c r="C252" s="276" t="s">
        <v>82</v>
      </c>
      <c r="D252" s="277" t="s">
        <v>7</v>
      </c>
      <c r="E252" s="278">
        <v>14.12</v>
      </c>
      <c r="F252" s="279">
        <v>196.8</v>
      </c>
      <c r="G252" s="279">
        <v>0</v>
      </c>
      <c r="H252" s="282">
        <f t="shared" si="16"/>
        <v>196.8</v>
      </c>
      <c r="I252" s="282">
        <f t="shared" si="17"/>
        <v>246</v>
      </c>
      <c r="J252" s="327"/>
    </row>
    <row r="253" spans="1:10" s="201" customFormat="1" ht="15.75" x14ac:dyDescent="0.2">
      <c r="A253" s="274" t="s">
        <v>85</v>
      </c>
      <c r="B253" s="275" t="s">
        <v>349</v>
      </c>
      <c r="C253" s="276" t="s">
        <v>83</v>
      </c>
      <c r="D253" s="277" t="s">
        <v>8</v>
      </c>
      <c r="E253" s="278">
        <v>2</v>
      </c>
      <c r="F253" s="279">
        <v>239.66</v>
      </c>
      <c r="G253" s="279">
        <v>0</v>
      </c>
      <c r="H253" s="282">
        <f t="shared" si="16"/>
        <v>239.66</v>
      </c>
      <c r="I253" s="282">
        <f t="shared" si="17"/>
        <v>299.57499999999999</v>
      </c>
      <c r="J253" s="323">
        <f>SUM(J254:J258)</f>
        <v>9258.23</v>
      </c>
    </row>
    <row r="254" spans="1:10" s="201" customFormat="1" ht="30" x14ac:dyDescent="0.2">
      <c r="A254" s="285" t="s">
        <v>1429</v>
      </c>
      <c r="B254" s="318" t="s">
        <v>1159</v>
      </c>
      <c r="C254" s="286" t="s">
        <v>245</v>
      </c>
      <c r="D254" s="287" t="s">
        <v>8</v>
      </c>
      <c r="E254" s="325">
        <v>3</v>
      </c>
      <c r="F254" s="326">
        <v>15.19</v>
      </c>
      <c r="G254" s="326">
        <v>8.4600000000000009</v>
      </c>
      <c r="H254" s="282">
        <f t="shared" si="16"/>
        <v>23.65</v>
      </c>
      <c r="I254" s="282">
        <f t="shared" si="17"/>
        <v>29.5625</v>
      </c>
      <c r="J254" s="282">
        <f t="shared" ref="J254:J261" si="21">ROUND((I254*E254),2)</f>
        <v>88.69</v>
      </c>
    </row>
    <row r="255" spans="1:10" s="201" customFormat="1" ht="30" x14ac:dyDescent="0.2">
      <c r="A255" s="285" t="s">
        <v>1429</v>
      </c>
      <c r="B255" s="318" t="s">
        <v>1165</v>
      </c>
      <c r="C255" s="286" t="s">
        <v>245</v>
      </c>
      <c r="D255" s="287" t="s">
        <v>8</v>
      </c>
      <c r="E255" s="325">
        <v>20</v>
      </c>
      <c r="F255" s="326">
        <v>15.19</v>
      </c>
      <c r="G255" s="326">
        <v>8.4600000000000009</v>
      </c>
      <c r="H255" s="282">
        <f t="shared" si="16"/>
        <v>23.65</v>
      </c>
      <c r="I255" s="282">
        <f t="shared" si="17"/>
        <v>29.5625</v>
      </c>
      <c r="J255" s="282">
        <f t="shared" si="21"/>
        <v>591.25</v>
      </c>
    </row>
    <row r="256" spans="1:10" s="201" customFormat="1" ht="30" x14ac:dyDescent="0.2">
      <c r="A256" s="328" t="s">
        <v>1429</v>
      </c>
      <c r="B256" s="329" t="s">
        <v>1159</v>
      </c>
      <c r="C256" s="330" t="s">
        <v>245</v>
      </c>
      <c r="D256" s="277" t="s">
        <v>8</v>
      </c>
      <c r="E256" s="278">
        <v>2</v>
      </c>
      <c r="F256" s="331">
        <v>15.19</v>
      </c>
      <c r="G256" s="331">
        <v>8.4600000000000009</v>
      </c>
      <c r="H256" s="282">
        <f t="shared" si="16"/>
        <v>23.65</v>
      </c>
      <c r="I256" s="282">
        <f t="shared" si="17"/>
        <v>29.5625</v>
      </c>
      <c r="J256" s="282">
        <f t="shared" si="21"/>
        <v>59.13</v>
      </c>
    </row>
    <row r="257" spans="1:10" s="201" customFormat="1" ht="30" x14ac:dyDescent="0.2">
      <c r="A257" s="299" t="s">
        <v>1429</v>
      </c>
      <c r="B257" s="300" t="s">
        <v>576</v>
      </c>
      <c r="C257" s="299" t="s">
        <v>245</v>
      </c>
      <c r="D257" s="277" t="s">
        <v>8</v>
      </c>
      <c r="E257" s="278">
        <v>5</v>
      </c>
      <c r="F257" s="307">
        <v>15.19</v>
      </c>
      <c r="G257" s="307">
        <v>8.4600000000000009</v>
      </c>
      <c r="H257" s="282">
        <f t="shared" si="16"/>
        <v>23.65</v>
      </c>
      <c r="I257" s="282">
        <f t="shared" si="17"/>
        <v>29.5625</v>
      </c>
      <c r="J257" s="282">
        <f t="shared" si="21"/>
        <v>147.81</v>
      </c>
    </row>
    <row r="258" spans="1:10" s="201" customFormat="1" ht="30" x14ac:dyDescent="0.2">
      <c r="A258" s="332" t="s">
        <v>1430</v>
      </c>
      <c r="B258" s="333" t="s">
        <v>1169</v>
      </c>
      <c r="C258" s="332" t="s">
        <v>253</v>
      </c>
      <c r="D258" s="287" t="s">
        <v>8</v>
      </c>
      <c r="E258" s="325">
        <v>53</v>
      </c>
      <c r="F258" s="334">
        <v>98.13</v>
      </c>
      <c r="G258" s="334">
        <v>28.23</v>
      </c>
      <c r="H258" s="282">
        <f t="shared" si="16"/>
        <v>126.36</v>
      </c>
      <c r="I258" s="282">
        <f t="shared" si="17"/>
        <v>157.94999999999999</v>
      </c>
      <c r="J258" s="282">
        <f t="shared" si="21"/>
        <v>8371.35</v>
      </c>
    </row>
    <row r="259" spans="1:10" s="201" customFormat="1" ht="30" x14ac:dyDescent="0.2">
      <c r="A259" s="285" t="s">
        <v>1430</v>
      </c>
      <c r="B259" s="318" t="s">
        <v>1169</v>
      </c>
      <c r="C259" s="286" t="s">
        <v>253</v>
      </c>
      <c r="D259" s="277" t="s">
        <v>8</v>
      </c>
      <c r="E259" s="278">
        <v>23</v>
      </c>
      <c r="F259" s="326">
        <v>98.13</v>
      </c>
      <c r="G259" s="334">
        <v>28.23</v>
      </c>
      <c r="H259" s="282">
        <f t="shared" si="16"/>
        <v>126.36</v>
      </c>
      <c r="I259" s="282">
        <f t="shared" si="17"/>
        <v>157.94999999999999</v>
      </c>
      <c r="J259" s="323">
        <f>SUM(J260:J261)</f>
        <v>3790.8</v>
      </c>
    </row>
    <row r="260" spans="1:10" s="201" customFormat="1" ht="15.75" x14ac:dyDescent="0.2">
      <c r="A260" s="274" t="s">
        <v>1430</v>
      </c>
      <c r="B260" s="275" t="s">
        <v>580</v>
      </c>
      <c r="C260" s="276" t="s">
        <v>1489</v>
      </c>
      <c r="D260" s="277" t="s">
        <v>8</v>
      </c>
      <c r="E260" s="278">
        <v>2</v>
      </c>
      <c r="F260" s="279">
        <v>98.13</v>
      </c>
      <c r="G260" s="279">
        <v>28.23</v>
      </c>
      <c r="H260" s="282">
        <f t="shared" si="16"/>
        <v>126.36</v>
      </c>
      <c r="I260" s="282">
        <f t="shared" si="17"/>
        <v>157.94999999999999</v>
      </c>
      <c r="J260" s="282">
        <f t="shared" si="21"/>
        <v>315.89999999999998</v>
      </c>
    </row>
    <row r="261" spans="1:10" s="201" customFormat="1" ht="15.75" x14ac:dyDescent="0.2">
      <c r="A261" s="285" t="s">
        <v>1430</v>
      </c>
      <c r="B261" s="275" t="s">
        <v>845</v>
      </c>
      <c r="C261" s="286" t="s">
        <v>1536</v>
      </c>
      <c r="D261" s="287" t="s">
        <v>8</v>
      </c>
      <c r="E261" s="288">
        <v>22</v>
      </c>
      <c r="F261" s="279">
        <v>98.13</v>
      </c>
      <c r="G261" s="279">
        <v>28.23</v>
      </c>
      <c r="H261" s="282">
        <f t="shared" si="16"/>
        <v>126.36</v>
      </c>
      <c r="I261" s="282">
        <f t="shared" si="17"/>
        <v>157.94999999999999</v>
      </c>
      <c r="J261" s="282">
        <f t="shared" si="21"/>
        <v>3474.9</v>
      </c>
    </row>
    <row r="262" spans="1:10" s="201" customFormat="1" ht="15.75" x14ac:dyDescent="0.2">
      <c r="A262" s="274" t="s">
        <v>650</v>
      </c>
      <c r="B262" s="275" t="s">
        <v>715</v>
      </c>
      <c r="C262" s="276" t="s">
        <v>651</v>
      </c>
      <c r="D262" s="277" t="s">
        <v>8</v>
      </c>
      <c r="E262" s="278">
        <v>8</v>
      </c>
      <c r="F262" s="279">
        <v>0.96</v>
      </c>
      <c r="G262" s="279">
        <v>1.4</v>
      </c>
      <c r="H262" s="282">
        <f t="shared" si="16"/>
        <v>2.36</v>
      </c>
      <c r="I262" s="282">
        <f t="shared" si="17"/>
        <v>2.9499999999999997</v>
      </c>
      <c r="J262" s="323">
        <f>J263+J266</f>
        <v>6263.03</v>
      </c>
    </row>
    <row r="263" spans="1:10" s="201" customFormat="1" ht="15.75" x14ac:dyDescent="0.2">
      <c r="A263" s="274" t="s">
        <v>645</v>
      </c>
      <c r="B263" s="275" t="s">
        <v>712</v>
      </c>
      <c r="C263" s="276" t="s">
        <v>646</v>
      </c>
      <c r="D263" s="277" t="s">
        <v>8</v>
      </c>
      <c r="E263" s="278">
        <v>5</v>
      </c>
      <c r="F263" s="279">
        <v>26.53</v>
      </c>
      <c r="G263" s="279">
        <v>1.4</v>
      </c>
      <c r="H263" s="282">
        <f t="shared" si="16"/>
        <v>27.93</v>
      </c>
      <c r="I263" s="282">
        <f t="shared" si="17"/>
        <v>34.912500000000001</v>
      </c>
      <c r="J263" s="323">
        <f>SUM(J264:J265)</f>
        <v>2565.9299999999998</v>
      </c>
    </row>
    <row r="264" spans="1:10" s="201" customFormat="1" ht="30" x14ac:dyDescent="0.2">
      <c r="A264" s="274" t="s">
        <v>1441</v>
      </c>
      <c r="B264" s="318" t="s">
        <v>1206</v>
      </c>
      <c r="C264" s="276" t="s">
        <v>1266</v>
      </c>
      <c r="D264" s="277" t="s">
        <v>9</v>
      </c>
      <c r="E264" s="278">
        <v>40</v>
      </c>
      <c r="F264" s="279">
        <v>2.19</v>
      </c>
      <c r="G264" s="279">
        <v>2.81</v>
      </c>
      <c r="H264" s="282">
        <f t="shared" si="16"/>
        <v>5</v>
      </c>
      <c r="I264" s="282">
        <f t="shared" si="17"/>
        <v>6.25</v>
      </c>
      <c r="J264" s="282">
        <f>ROUND((I264*E264),2)</f>
        <v>250</v>
      </c>
    </row>
    <row r="265" spans="1:10" s="201" customFormat="1" ht="15.75" x14ac:dyDescent="0.2">
      <c r="A265" s="274" t="s">
        <v>1132</v>
      </c>
      <c r="B265" s="318" t="s">
        <v>1193</v>
      </c>
      <c r="C265" s="276" t="s">
        <v>1133</v>
      </c>
      <c r="D265" s="277" t="s">
        <v>9</v>
      </c>
      <c r="E265" s="278">
        <v>142.30000000000001</v>
      </c>
      <c r="F265" s="279">
        <v>10.210000000000001</v>
      </c>
      <c r="G265" s="279">
        <v>2.81</v>
      </c>
      <c r="H265" s="282">
        <f t="shared" si="16"/>
        <v>13.020000000000001</v>
      </c>
      <c r="I265" s="282">
        <f t="shared" si="17"/>
        <v>16.275000000000002</v>
      </c>
      <c r="J265" s="282">
        <f>ROUND((I265*E265),2)</f>
        <v>2315.9299999999998</v>
      </c>
    </row>
    <row r="266" spans="1:10" s="201" customFormat="1" ht="15.75" x14ac:dyDescent="0.2">
      <c r="A266" s="274" t="s">
        <v>283</v>
      </c>
      <c r="B266" s="318" t="s">
        <v>1194</v>
      </c>
      <c r="C266" s="276" t="s">
        <v>282</v>
      </c>
      <c r="D266" s="277" t="s">
        <v>9</v>
      </c>
      <c r="E266" s="278">
        <v>44.4</v>
      </c>
      <c r="F266" s="279">
        <v>36.799999999999997</v>
      </c>
      <c r="G266" s="279">
        <v>2.81</v>
      </c>
      <c r="H266" s="282">
        <f t="shared" si="16"/>
        <v>39.61</v>
      </c>
      <c r="I266" s="282">
        <f t="shared" si="17"/>
        <v>49.512500000000003</v>
      </c>
      <c r="J266" s="323">
        <f>SUM(J267:J268)</f>
        <v>3697.1</v>
      </c>
    </row>
    <row r="267" spans="1:10" s="201" customFormat="1" ht="15.75" x14ac:dyDescent="0.2">
      <c r="A267" s="274" t="s">
        <v>283</v>
      </c>
      <c r="B267" s="275" t="s">
        <v>403</v>
      </c>
      <c r="C267" s="276" t="s">
        <v>282</v>
      </c>
      <c r="D267" s="277" t="s">
        <v>9</v>
      </c>
      <c r="E267" s="278">
        <v>51.9</v>
      </c>
      <c r="F267" s="279">
        <v>36.799999999999997</v>
      </c>
      <c r="G267" s="279">
        <v>2.81</v>
      </c>
      <c r="H267" s="282">
        <f t="shared" si="16"/>
        <v>39.61</v>
      </c>
      <c r="I267" s="282">
        <f t="shared" si="17"/>
        <v>49.512500000000003</v>
      </c>
      <c r="J267" s="282">
        <f>ROUND((I267*E267),2)</f>
        <v>2569.6999999999998</v>
      </c>
    </row>
    <row r="268" spans="1:10" s="201" customFormat="1" ht="15.75" x14ac:dyDescent="0.2">
      <c r="A268" s="274" t="s">
        <v>1446</v>
      </c>
      <c r="B268" s="275" t="s">
        <v>1227</v>
      </c>
      <c r="C268" s="276" t="s">
        <v>794</v>
      </c>
      <c r="D268" s="277" t="s">
        <v>8</v>
      </c>
      <c r="E268" s="278">
        <v>12</v>
      </c>
      <c r="F268" s="279">
        <v>32.82</v>
      </c>
      <c r="G268" s="279">
        <v>42.34</v>
      </c>
      <c r="H268" s="282">
        <f t="shared" ref="H268:H331" si="22">F268+G268</f>
        <v>75.16</v>
      </c>
      <c r="I268" s="282">
        <f t="shared" ref="I268:I331" si="23">H268*1.25</f>
        <v>93.949999999999989</v>
      </c>
      <c r="J268" s="282">
        <f>ROUND((I268*E268),2)</f>
        <v>1127.4000000000001</v>
      </c>
    </row>
    <row r="269" spans="1:10" s="201" customFormat="1" ht="15.75" x14ac:dyDescent="0.2">
      <c r="A269" s="274" t="s">
        <v>1446</v>
      </c>
      <c r="B269" s="275" t="s">
        <v>978</v>
      </c>
      <c r="C269" s="276" t="s">
        <v>794</v>
      </c>
      <c r="D269" s="277" t="s">
        <v>8</v>
      </c>
      <c r="E269" s="278">
        <v>9</v>
      </c>
      <c r="F269" s="279">
        <v>32.82</v>
      </c>
      <c r="G269" s="279">
        <v>42.34</v>
      </c>
      <c r="H269" s="282">
        <f t="shared" si="22"/>
        <v>75.16</v>
      </c>
      <c r="I269" s="282">
        <f t="shared" si="23"/>
        <v>93.949999999999989</v>
      </c>
      <c r="J269" s="323">
        <f>J270+J313+J322</f>
        <v>480119.10000000003</v>
      </c>
    </row>
    <row r="270" spans="1:10" s="201" customFormat="1" ht="15.75" x14ac:dyDescent="0.2">
      <c r="A270" s="274" t="s">
        <v>1446</v>
      </c>
      <c r="B270" s="275" t="s">
        <v>969</v>
      </c>
      <c r="C270" s="276" t="s">
        <v>794</v>
      </c>
      <c r="D270" s="277" t="s">
        <v>8</v>
      </c>
      <c r="E270" s="278">
        <v>10</v>
      </c>
      <c r="F270" s="279">
        <v>32.82</v>
      </c>
      <c r="G270" s="279">
        <v>42.34</v>
      </c>
      <c r="H270" s="282">
        <f t="shared" si="22"/>
        <v>75.16</v>
      </c>
      <c r="I270" s="282">
        <f t="shared" si="23"/>
        <v>93.949999999999989</v>
      </c>
      <c r="J270" s="323">
        <f>SUM(J271:J312)</f>
        <v>159005.82</v>
      </c>
    </row>
    <row r="271" spans="1:10" s="201" customFormat="1" ht="15.75" x14ac:dyDescent="0.2">
      <c r="A271" s="274" t="s">
        <v>1446</v>
      </c>
      <c r="B271" s="275" t="s">
        <v>793</v>
      </c>
      <c r="C271" s="276" t="s">
        <v>1512</v>
      </c>
      <c r="D271" s="277" t="s">
        <v>8</v>
      </c>
      <c r="E271" s="278">
        <v>5</v>
      </c>
      <c r="F271" s="279">
        <v>32.82</v>
      </c>
      <c r="G271" s="279">
        <v>42.34</v>
      </c>
      <c r="H271" s="282">
        <f t="shared" si="22"/>
        <v>75.16</v>
      </c>
      <c r="I271" s="282">
        <f t="shared" si="23"/>
        <v>93.949999999999989</v>
      </c>
      <c r="J271" s="282">
        <f t="shared" ref="J271:J334" si="24">ROUND((I271*E271),2)</f>
        <v>469.75</v>
      </c>
    </row>
    <row r="272" spans="1:10" s="201" customFormat="1" ht="30" x14ac:dyDescent="0.2">
      <c r="A272" s="274" t="s">
        <v>1443</v>
      </c>
      <c r="B272" s="318" t="s">
        <v>1210</v>
      </c>
      <c r="C272" s="276" t="s">
        <v>1143</v>
      </c>
      <c r="D272" s="277" t="s">
        <v>8</v>
      </c>
      <c r="E272" s="278">
        <v>1</v>
      </c>
      <c r="F272" s="279">
        <v>281.68</v>
      </c>
      <c r="G272" s="279">
        <v>64.92</v>
      </c>
      <c r="H272" s="282">
        <f t="shared" si="22"/>
        <v>346.6</v>
      </c>
      <c r="I272" s="282">
        <f t="shared" si="23"/>
        <v>433.25</v>
      </c>
      <c r="J272" s="282">
        <f t="shared" si="24"/>
        <v>433.25</v>
      </c>
    </row>
    <row r="273" spans="1:10" s="201" customFormat="1" ht="15.75" x14ac:dyDescent="0.2">
      <c r="A273" s="274" t="s">
        <v>1448</v>
      </c>
      <c r="B273" s="275" t="s">
        <v>1238</v>
      </c>
      <c r="C273" s="276" t="s">
        <v>1220</v>
      </c>
      <c r="D273" s="277" t="s">
        <v>8</v>
      </c>
      <c r="E273" s="280">
        <v>1</v>
      </c>
      <c r="F273" s="281">
        <v>365</v>
      </c>
      <c r="G273" s="281">
        <v>5.94</v>
      </c>
      <c r="H273" s="282">
        <f t="shared" si="22"/>
        <v>370.94</v>
      </c>
      <c r="I273" s="282">
        <f t="shared" si="23"/>
        <v>463.67500000000001</v>
      </c>
      <c r="J273" s="282">
        <f t="shared" si="24"/>
        <v>463.68</v>
      </c>
    </row>
    <row r="274" spans="1:10" s="201" customFormat="1" ht="15.75" x14ac:dyDescent="0.2">
      <c r="A274" s="274" t="s">
        <v>1447</v>
      </c>
      <c r="B274" s="275" t="s">
        <v>1237</v>
      </c>
      <c r="C274" s="276" t="s">
        <v>1002</v>
      </c>
      <c r="D274" s="277" t="s">
        <v>8</v>
      </c>
      <c r="E274" s="280">
        <v>8</v>
      </c>
      <c r="F274" s="281">
        <v>135.5</v>
      </c>
      <c r="G274" s="281">
        <v>5.94</v>
      </c>
      <c r="H274" s="282">
        <f t="shared" si="22"/>
        <v>141.44</v>
      </c>
      <c r="I274" s="282">
        <f t="shared" si="23"/>
        <v>176.8</v>
      </c>
      <c r="J274" s="282">
        <f t="shared" si="24"/>
        <v>1414.4</v>
      </c>
    </row>
    <row r="275" spans="1:10" s="201" customFormat="1" ht="15.75" x14ac:dyDescent="0.2">
      <c r="A275" s="274" t="s">
        <v>1447</v>
      </c>
      <c r="B275" s="275" t="s">
        <v>999</v>
      </c>
      <c r="C275" s="276" t="s">
        <v>1002</v>
      </c>
      <c r="D275" s="277" t="s">
        <v>8</v>
      </c>
      <c r="E275" s="280">
        <v>5</v>
      </c>
      <c r="F275" s="281">
        <v>135.5</v>
      </c>
      <c r="G275" s="281">
        <v>5.94</v>
      </c>
      <c r="H275" s="282">
        <f t="shared" si="22"/>
        <v>141.44</v>
      </c>
      <c r="I275" s="282">
        <f t="shared" si="23"/>
        <v>176.8</v>
      </c>
      <c r="J275" s="282">
        <f t="shared" si="24"/>
        <v>884</v>
      </c>
    </row>
    <row r="276" spans="1:10" s="201" customFormat="1" ht="15.75" x14ac:dyDescent="0.2">
      <c r="A276" s="274" t="s">
        <v>1036</v>
      </c>
      <c r="B276" s="275" t="s">
        <v>1244</v>
      </c>
      <c r="C276" s="276" t="s">
        <v>1035</v>
      </c>
      <c r="D276" s="277" t="s">
        <v>8</v>
      </c>
      <c r="E276" s="278">
        <v>1</v>
      </c>
      <c r="F276" s="279">
        <v>391.58</v>
      </c>
      <c r="G276" s="279">
        <v>191.19</v>
      </c>
      <c r="H276" s="282">
        <f t="shared" si="22"/>
        <v>582.77</v>
      </c>
      <c r="I276" s="282">
        <f t="shared" si="23"/>
        <v>728.46249999999998</v>
      </c>
      <c r="J276" s="282">
        <f t="shared" si="24"/>
        <v>728.46</v>
      </c>
    </row>
    <row r="277" spans="1:10" s="201" customFormat="1" ht="15.75" x14ac:dyDescent="0.2">
      <c r="A277" s="274" t="s">
        <v>1036</v>
      </c>
      <c r="B277" s="275" t="s">
        <v>1059</v>
      </c>
      <c r="C277" s="276" t="s">
        <v>1035</v>
      </c>
      <c r="D277" s="277" t="s">
        <v>8</v>
      </c>
      <c r="E277" s="278">
        <v>1</v>
      </c>
      <c r="F277" s="279">
        <v>391.58</v>
      </c>
      <c r="G277" s="279">
        <v>191.19</v>
      </c>
      <c r="H277" s="282">
        <f t="shared" si="22"/>
        <v>582.77</v>
      </c>
      <c r="I277" s="282">
        <f t="shared" si="23"/>
        <v>728.46249999999998</v>
      </c>
      <c r="J277" s="282">
        <f t="shared" si="24"/>
        <v>728.46</v>
      </c>
    </row>
    <row r="278" spans="1:10" s="201" customFormat="1" ht="45" x14ac:dyDescent="0.2">
      <c r="A278" s="274" t="s">
        <v>1439</v>
      </c>
      <c r="B278" s="318" t="s">
        <v>1197</v>
      </c>
      <c r="C278" s="276" t="s">
        <v>295</v>
      </c>
      <c r="D278" s="277" t="s">
        <v>8</v>
      </c>
      <c r="E278" s="278">
        <v>1</v>
      </c>
      <c r="F278" s="279">
        <v>540.20000000000005</v>
      </c>
      <c r="G278" s="279">
        <v>42.34</v>
      </c>
      <c r="H278" s="282">
        <f t="shared" si="22"/>
        <v>582.54000000000008</v>
      </c>
      <c r="I278" s="282">
        <f t="shared" si="23"/>
        <v>728.17500000000007</v>
      </c>
      <c r="J278" s="282">
        <f t="shared" si="24"/>
        <v>728.18</v>
      </c>
    </row>
    <row r="279" spans="1:10" s="201" customFormat="1" ht="45" x14ac:dyDescent="0.2">
      <c r="A279" s="274" t="s">
        <v>1439</v>
      </c>
      <c r="B279" s="318" t="s">
        <v>1197</v>
      </c>
      <c r="C279" s="276" t="s">
        <v>295</v>
      </c>
      <c r="D279" s="277" t="s">
        <v>8</v>
      </c>
      <c r="E279" s="278">
        <v>1</v>
      </c>
      <c r="F279" s="279">
        <v>540.20000000000005</v>
      </c>
      <c r="G279" s="279">
        <v>42.34</v>
      </c>
      <c r="H279" s="282">
        <f t="shared" si="22"/>
        <v>582.54000000000008</v>
      </c>
      <c r="I279" s="282">
        <f t="shared" si="23"/>
        <v>728.17500000000007</v>
      </c>
      <c r="J279" s="282">
        <f t="shared" si="24"/>
        <v>728.18</v>
      </c>
    </row>
    <row r="280" spans="1:10" s="201" customFormat="1" ht="30" x14ac:dyDescent="0.2">
      <c r="A280" s="274" t="s">
        <v>1476</v>
      </c>
      <c r="B280" s="275" t="s">
        <v>383</v>
      </c>
      <c r="C280" s="276" t="s">
        <v>246</v>
      </c>
      <c r="D280" s="277" t="s">
        <v>8</v>
      </c>
      <c r="E280" s="278">
        <v>2</v>
      </c>
      <c r="F280" s="279">
        <v>15.4</v>
      </c>
      <c r="G280" s="279">
        <v>8.4600000000000009</v>
      </c>
      <c r="H280" s="282">
        <f t="shared" si="22"/>
        <v>23.86</v>
      </c>
      <c r="I280" s="282">
        <f t="shared" si="23"/>
        <v>29.824999999999999</v>
      </c>
      <c r="J280" s="282">
        <f t="shared" si="24"/>
        <v>59.65</v>
      </c>
    </row>
    <row r="281" spans="1:10" s="201" customFormat="1" ht="15.75" x14ac:dyDescent="0.2">
      <c r="A281" s="274" t="s">
        <v>1471</v>
      </c>
      <c r="B281" s="275" t="s">
        <v>384</v>
      </c>
      <c r="C281" s="276" t="s">
        <v>251</v>
      </c>
      <c r="D281" s="277" t="s">
        <v>8</v>
      </c>
      <c r="E281" s="278">
        <v>6</v>
      </c>
      <c r="F281" s="279">
        <v>19.5</v>
      </c>
      <c r="G281" s="279">
        <v>8.4600000000000009</v>
      </c>
      <c r="H281" s="282">
        <f t="shared" si="22"/>
        <v>27.96</v>
      </c>
      <c r="I281" s="282">
        <f t="shared" si="23"/>
        <v>34.950000000000003</v>
      </c>
      <c r="J281" s="282">
        <f t="shared" si="24"/>
        <v>209.7</v>
      </c>
    </row>
    <row r="282" spans="1:10" s="201" customFormat="1" ht="15.75" x14ac:dyDescent="0.2">
      <c r="A282" s="285" t="s">
        <v>1125</v>
      </c>
      <c r="B282" s="318" t="s">
        <v>1167</v>
      </c>
      <c r="C282" s="286" t="s">
        <v>1126</v>
      </c>
      <c r="D282" s="287" t="s">
        <v>8</v>
      </c>
      <c r="E282" s="325">
        <v>2</v>
      </c>
      <c r="F282" s="326">
        <v>19.5</v>
      </c>
      <c r="G282" s="326">
        <v>8.4600000000000009</v>
      </c>
      <c r="H282" s="282">
        <f t="shared" si="22"/>
        <v>27.96</v>
      </c>
      <c r="I282" s="282">
        <f t="shared" si="23"/>
        <v>34.950000000000003</v>
      </c>
      <c r="J282" s="282">
        <f t="shared" si="24"/>
        <v>69.900000000000006</v>
      </c>
    </row>
    <row r="283" spans="1:10" s="201" customFormat="1" ht="15.75" x14ac:dyDescent="0.2">
      <c r="A283" s="285" t="s">
        <v>1123</v>
      </c>
      <c r="B283" s="318" t="s">
        <v>1166</v>
      </c>
      <c r="C283" s="286" t="s">
        <v>1124</v>
      </c>
      <c r="D283" s="287" t="s">
        <v>8</v>
      </c>
      <c r="E283" s="325">
        <v>1</v>
      </c>
      <c r="F283" s="326">
        <v>19.32</v>
      </c>
      <c r="G283" s="326">
        <v>8.4600000000000009</v>
      </c>
      <c r="H283" s="282">
        <f t="shared" si="22"/>
        <v>27.78</v>
      </c>
      <c r="I283" s="282">
        <f t="shared" si="23"/>
        <v>34.725000000000001</v>
      </c>
      <c r="J283" s="282">
        <f t="shared" si="24"/>
        <v>34.729999999999997</v>
      </c>
    </row>
    <row r="284" spans="1:10" s="201" customFormat="1" ht="15.75" x14ac:dyDescent="0.2">
      <c r="A284" s="285" t="s">
        <v>838</v>
      </c>
      <c r="B284" s="318" t="s">
        <v>1171</v>
      </c>
      <c r="C284" s="286" t="s">
        <v>951</v>
      </c>
      <c r="D284" s="287" t="s">
        <v>8</v>
      </c>
      <c r="E284" s="325">
        <v>53</v>
      </c>
      <c r="F284" s="326">
        <v>69</v>
      </c>
      <c r="G284" s="326">
        <v>1.4</v>
      </c>
      <c r="H284" s="282">
        <f t="shared" si="22"/>
        <v>70.400000000000006</v>
      </c>
      <c r="I284" s="282">
        <f t="shared" si="23"/>
        <v>88</v>
      </c>
      <c r="J284" s="282">
        <f t="shared" si="24"/>
        <v>4664</v>
      </c>
    </row>
    <row r="285" spans="1:10" s="201" customFormat="1" ht="15.75" x14ac:dyDescent="0.2">
      <c r="A285" s="285" t="s">
        <v>838</v>
      </c>
      <c r="B285" s="318" t="s">
        <v>846</v>
      </c>
      <c r="C285" s="286" t="s">
        <v>951</v>
      </c>
      <c r="D285" s="287" t="s">
        <v>8</v>
      </c>
      <c r="E285" s="288">
        <v>22</v>
      </c>
      <c r="F285" s="289">
        <v>69</v>
      </c>
      <c r="G285" s="289">
        <v>1.4</v>
      </c>
      <c r="H285" s="282">
        <f t="shared" si="22"/>
        <v>70.400000000000006</v>
      </c>
      <c r="I285" s="282">
        <f t="shared" si="23"/>
        <v>88</v>
      </c>
      <c r="J285" s="282">
        <f t="shared" si="24"/>
        <v>1936</v>
      </c>
    </row>
    <row r="286" spans="1:10" s="201" customFormat="1" ht="15.75" x14ac:dyDescent="0.2">
      <c r="A286" s="285" t="s">
        <v>1128</v>
      </c>
      <c r="B286" s="318" t="s">
        <v>1172</v>
      </c>
      <c r="C286" s="286" t="s">
        <v>1129</v>
      </c>
      <c r="D286" s="287" t="s">
        <v>8</v>
      </c>
      <c r="E286" s="325">
        <v>143</v>
      </c>
      <c r="F286" s="326">
        <v>33.14</v>
      </c>
      <c r="G286" s="326">
        <v>1.4</v>
      </c>
      <c r="H286" s="282">
        <f t="shared" si="22"/>
        <v>34.54</v>
      </c>
      <c r="I286" s="282">
        <f t="shared" si="23"/>
        <v>43.174999999999997</v>
      </c>
      <c r="J286" s="282">
        <f t="shared" si="24"/>
        <v>6174.03</v>
      </c>
    </row>
    <row r="287" spans="1:10" s="201" customFormat="1" ht="30" x14ac:dyDescent="0.2">
      <c r="A287" s="285" t="s">
        <v>1428</v>
      </c>
      <c r="B287" s="318" t="s">
        <v>1163</v>
      </c>
      <c r="C287" s="286" t="s">
        <v>249</v>
      </c>
      <c r="D287" s="287" t="s">
        <v>8</v>
      </c>
      <c r="E287" s="325">
        <v>11</v>
      </c>
      <c r="F287" s="326">
        <v>24.23</v>
      </c>
      <c r="G287" s="326">
        <v>5.63</v>
      </c>
      <c r="H287" s="282">
        <f t="shared" si="22"/>
        <v>29.86</v>
      </c>
      <c r="I287" s="282">
        <f t="shared" si="23"/>
        <v>37.325000000000003</v>
      </c>
      <c r="J287" s="282">
        <f t="shared" si="24"/>
        <v>410.58</v>
      </c>
    </row>
    <row r="288" spans="1:10" s="201" customFormat="1" ht="30" x14ac:dyDescent="0.2">
      <c r="A288" s="285" t="s">
        <v>1428</v>
      </c>
      <c r="B288" s="318" t="s">
        <v>1163</v>
      </c>
      <c r="C288" s="286" t="s">
        <v>249</v>
      </c>
      <c r="D288" s="277" t="s">
        <v>8</v>
      </c>
      <c r="E288" s="278">
        <v>4</v>
      </c>
      <c r="F288" s="326">
        <v>24.23</v>
      </c>
      <c r="G288" s="326">
        <v>5.63</v>
      </c>
      <c r="H288" s="282">
        <f t="shared" si="22"/>
        <v>29.86</v>
      </c>
      <c r="I288" s="282">
        <f t="shared" si="23"/>
        <v>37.325000000000003</v>
      </c>
      <c r="J288" s="282">
        <f t="shared" si="24"/>
        <v>149.30000000000001</v>
      </c>
    </row>
    <row r="289" spans="1:10" s="201" customFormat="1" ht="15.75" x14ac:dyDescent="0.2">
      <c r="A289" s="274" t="s">
        <v>877</v>
      </c>
      <c r="B289" s="318" t="s">
        <v>909</v>
      </c>
      <c r="C289" s="276" t="s">
        <v>878</v>
      </c>
      <c r="D289" s="287" t="s">
        <v>7</v>
      </c>
      <c r="E289" s="288">
        <v>5.25</v>
      </c>
      <c r="F289" s="281">
        <v>298.39999999999998</v>
      </c>
      <c r="G289" s="281">
        <v>40.74</v>
      </c>
      <c r="H289" s="282">
        <f t="shared" si="22"/>
        <v>339.14</v>
      </c>
      <c r="I289" s="282">
        <f t="shared" si="23"/>
        <v>423.92499999999995</v>
      </c>
      <c r="J289" s="282">
        <f t="shared" si="24"/>
        <v>2225.61</v>
      </c>
    </row>
    <row r="290" spans="1:10" s="201" customFormat="1" ht="30" x14ac:dyDescent="0.2">
      <c r="A290" s="285" t="s">
        <v>1431</v>
      </c>
      <c r="B290" s="318" t="s">
        <v>1170</v>
      </c>
      <c r="C290" s="286" t="s">
        <v>254</v>
      </c>
      <c r="D290" s="287" t="s">
        <v>8</v>
      </c>
      <c r="E290" s="325">
        <v>143</v>
      </c>
      <c r="F290" s="326">
        <v>182.48</v>
      </c>
      <c r="G290" s="326">
        <v>28.23</v>
      </c>
      <c r="H290" s="282">
        <f t="shared" si="22"/>
        <v>210.70999999999998</v>
      </c>
      <c r="I290" s="282">
        <f t="shared" si="23"/>
        <v>263.38749999999999</v>
      </c>
      <c r="J290" s="282">
        <f t="shared" si="24"/>
        <v>37664.410000000003</v>
      </c>
    </row>
    <row r="291" spans="1:10" s="201" customFormat="1" ht="30" x14ac:dyDescent="0.2">
      <c r="A291" s="285" t="s">
        <v>1431</v>
      </c>
      <c r="B291" s="318" t="s">
        <v>1170</v>
      </c>
      <c r="C291" s="286" t="s">
        <v>254</v>
      </c>
      <c r="D291" s="277" t="s">
        <v>8</v>
      </c>
      <c r="E291" s="278">
        <v>71</v>
      </c>
      <c r="F291" s="326">
        <v>182.48</v>
      </c>
      <c r="G291" s="326">
        <v>28.23</v>
      </c>
      <c r="H291" s="282">
        <f t="shared" si="22"/>
        <v>210.70999999999998</v>
      </c>
      <c r="I291" s="282">
        <f t="shared" si="23"/>
        <v>263.38749999999999</v>
      </c>
      <c r="J291" s="282">
        <f t="shared" si="24"/>
        <v>18700.509999999998</v>
      </c>
    </row>
    <row r="292" spans="1:10" s="201" customFormat="1" ht="15.75" x14ac:dyDescent="0.2">
      <c r="A292" s="274" t="s">
        <v>1431</v>
      </c>
      <c r="B292" s="275" t="s">
        <v>581</v>
      </c>
      <c r="C292" s="276" t="s">
        <v>1490</v>
      </c>
      <c r="D292" s="277" t="s">
        <v>8</v>
      </c>
      <c r="E292" s="278">
        <v>19</v>
      </c>
      <c r="F292" s="279">
        <v>182.48</v>
      </c>
      <c r="G292" s="279">
        <v>28.23</v>
      </c>
      <c r="H292" s="282">
        <f t="shared" si="22"/>
        <v>210.70999999999998</v>
      </c>
      <c r="I292" s="282">
        <f t="shared" si="23"/>
        <v>263.38749999999999</v>
      </c>
      <c r="J292" s="282">
        <f t="shared" si="24"/>
        <v>5004.3599999999997</v>
      </c>
    </row>
    <row r="293" spans="1:10" s="201" customFormat="1" ht="30" x14ac:dyDescent="0.2">
      <c r="A293" s="274" t="s">
        <v>1548</v>
      </c>
      <c r="B293" s="275" t="s">
        <v>496</v>
      </c>
      <c r="C293" s="276" t="s">
        <v>43</v>
      </c>
      <c r="D293" s="277" t="s">
        <v>8</v>
      </c>
      <c r="E293" s="278">
        <v>56</v>
      </c>
      <c r="F293" s="279">
        <v>8.9</v>
      </c>
      <c r="G293" s="279">
        <v>11.89</v>
      </c>
      <c r="H293" s="282">
        <f t="shared" si="22"/>
        <v>20.79</v>
      </c>
      <c r="I293" s="282">
        <f t="shared" si="23"/>
        <v>25.987499999999997</v>
      </c>
      <c r="J293" s="282">
        <f t="shared" si="24"/>
        <v>1455.3</v>
      </c>
    </row>
    <row r="294" spans="1:10" s="201" customFormat="1" ht="15.75" x14ac:dyDescent="0.2">
      <c r="A294" s="335" t="s">
        <v>1014</v>
      </c>
      <c r="B294" s="275" t="s">
        <v>1015</v>
      </c>
      <c r="C294" s="276" t="s">
        <v>1013</v>
      </c>
      <c r="D294" s="277" t="s">
        <v>8</v>
      </c>
      <c r="E294" s="278">
        <v>2</v>
      </c>
      <c r="F294" s="279">
        <v>15.62</v>
      </c>
      <c r="G294" s="279">
        <v>8.4600000000000009</v>
      </c>
      <c r="H294" s="282">
        <f t="shared" si="22"/>
        <v>24.08</v>
      </c>
      <c r="I294" s="282">
        <f t="shared" si="23"/>
        <v>30.099999999999998</v>
      </c>
      <c r="J294" s="282">
        <f t="shared" si="24"/>
        <v>60.2</v>
      </c>
    </row>
    <row r="295" spans="1:10" s="201" customFormat="1" ht="45" x14ac:dyDescent="0.2">
      <c r="A295" s="285" t="s">
        <v>1440</v>
      </c>
      <c r="B295" s="318" t="s">
        <v>1198</v>
      </c>
      <c r="C295" s="286" t="s">
        <v>1134</v>
      </c>
      <c r="D295" s="287" t="s">
        <v>8</v>
      </c>
      <c r="E295" s="325">
        <v>1</v>
      </c>
      <c r="F295" s="326">
        <v>880.7</v>
      </c>
      <c r="G295" s="326">
        <v>42.34</v>
      </c>
      <c r="H295" s="282">
        <f t="shared" si="22"/>
        <v>923.04000000000008</v>
      </c>
      <c r="I295" s="282">
        <f t="shared" si="23"/>
        <v>1153.8000000000002</v>
      </c>
      <c r="J295" s="282">
        <f t="shared" si="24"/>
        <v>1153.8</v>
      </c>
    </row>
    <row r="296" spans="1:10" s="201" customFormat="1" ht="15.75" x14ac:dyDescent="0.2">
      <c r="A296" s="274" t="s">
        <v>661</v>
      </c>
      <c r="B296" s="275" t="s">
        <v>1225</v>
      </c>
      <c r="C296" s="276" t="s">
        <v>660</v>
      </c>
      <c r="D296" s="277" t="s">
        <v>9</v>
      </c>
      <c r="E296" s="278">
        <v>224.11</v>
      </c>
      <c r="F296" s="279">
        <v>21.47</v>
      </c>
      <c r="G296" s="279">
        <v>2.81</v>
      </c>
      <c r="H296" s="282">
        <f t="shared" si="22"/>
        <v>24.279999999999998</v>
      </c>
      <c r="I296" s="282">
        <f t="shared" si="23"/>
        <v>30.349999999999998</v>
      </c>
      <c r="J296" s="282">
        <f t="shared" si="24"/>
        <v>6801.74</v>
      </c>
    </row>
    <row r="297" spans="1:10" s="201" customFormat="1" ht="15.75" x14ac:dyDescent="0.2">
      <c r="A297" s="274" t="s">
        <v>661</v>
      </c>
      <c r="B297" s="275" t="s">
        <v>720</v>
      </c>
      <c r="C297" s="276" t="s">
        <v>660</v>
      </c>
      <c r="D297" s="277" t="s">
        <v>9</v>
      </c>
      <c r="E297" s="278">
        <v>20</v>
      </c>
      <c r="F297" s="279">
        <v>21.47</v>
      </c>
      <c r="G297" s="279">
        <v>2.81</v>
      </c>
      <c r="H297" s="282">
        <f t="shared" si="22"/>
        <v>24.279999999999998</v>
      </c>
      <c r="I297" s="282">
        <f t="shared" si="23"/>
        <v>30.349999999999998</v>
      </c>
      <c r="J297" s="282">
        <f t="shared" si="24"/>
        <v>607</v>
      </c>
    </row>
    <row r="298" spans="1:10" s="201" customFormat="1" ht="15.75" x14ac:dyDescent="0.2">
      <c r="A298" s="274" t="s">
        <v>661</v>
      </c>
      <c r="B298" s="275" t="s">
        <v>976</v>
      </c>
      <c r="C298" s="276" t="s">
        <v>660</v>
      </c>
      <c r="D298" s="277" t="s">
        <v>9</v>
      </c>
      <c r="E298" s="278">
        <v>119.04</v>
      </c>
      <c r="F298" s="279">
        <v>21.47</v>
      </c>
      <c r="G298" s="279">
        <v>2.81</v>
      </c>
      <c r="H298" s="282">
        <f t="shared" si="22"/>
        <v>24.279999999999998</v>
      </c>
      <c r="I298" s="282">
        <f t="shared" si="23"/>
        <v>30.349999999999998</v>
      </c>
      <c r="J298" s="282">
        <f t="shared" si="24"/>
        <v>3612.86</v>
      </c>
    </row>
    <row r="299" spans="1:10" s="201" customFormat="1" ht="15.75" x14ac:dyDescent="0.2">
      <c r="A299" s="274" t="s">
        <v>661</v>
      </c>
      <c r="B299" s="275" t="s">
        <v>967</v>
      </c>
      <c r="C299" s="276" t="s">
        <v>660</v>
      </c>
      <c r="D299" s="277" t="s">
        <v>9</v>
      </c>
      <c r="E299" s="278">
        <v>161.12</v>
      </c>
      <c r="F299" s="279">
        <v>21.47</v>
      </c>
      <c r="G299" s="279">
        <v>2.81</v>
      </c>
      <c r="H299" s="282">
        <f t="shared" si="22"/>
        <v>24.279999999999998</v>
      </c>
      <c r="I299" s="282">
        <f t="shared" si="23"/>
        <v>30.349999999999998</v>
      </c>
      <c r="J299" s="282">
        <f t="shared" si="24"/>
        <v>4889.99</v>
      </c>
    </row>
    <row r="300" spans="1:10" s="201" customFormat="1" ht="15.75" x14ac:dyDescent="0.2">
      <c r="A300" s="274" t="s">
        <v>661</v>
      </c>
      <c r="B300" s="275" t="s">
        <v>792</v>
      </c>
      <c r="C300" s="276" t="s">
        <v>660</v>
      </c>
      <c r="D300" s="277" t="s">
        <v>9</v>
      </c>
      <c r="E300" s="278">
        <v>120</v>
      </c>
      <c r="F300" s="279">
        <v>21.47</v>
      </c>
      <c r="G300" s="279">
        <v>2.81</v>
      </c>
      <c r="H300" s="282">
        <f t="shared" si="22"/>
        <v>24.279999999999998</v>
      </c>
      <c r="I300" s="282">
        <f t="shared" si="23"/>
        <v>30.349999999999998</v>
      </c>
      <c r="J300" s="282">
        <f t="shared" si="24"/>
        <v>3642</v>
      </c>
    </row>
    <row r="301" spans="1:10" s="201" customFormat="1" ht="15.75" x14ac:dyDescent="0.2">
      <c r="A301" s="274" t="s">
        <v>1091</v>
      </c>
      <c r="B301" s="275" t="s">
        <v>1250</v>
      </c>
      <c r="C301" s="276" t="s">
        <v>1090</v>
      </c>
      <c r="D301" s="277" t="s">
        <v>8</v>
      </c>
      <c r="E301" s="278">
        <v>4</v>
      </c>
      <c r="F301" s="279">
        <v>41.38</v>
      </c>
      <c r="G301" s="279">
        <v>14.11</v>
      </c>
      <c r="H301" s="282">
        <f t="shared" si="22"/>
        <v>55.49</v>
      </c>
      <c r="I301" s="282">
        <f t="shared" si="23"/>
        <v>69.362499999999997</v>
      </c>
      <c r="J301" s="282">
        <f t="shared" si="24"/>
        <v>277.45</v>
      </c>
    </row>
    <row r="302" spans="1:10" s="201" customFormat="1" ht="15.75" x14ac:dyDescent="0.2">
      <c r="A302" s="274" t="s">
        <v>1091</v>
      </c>
      <c r="B302" s="275" t="s">
        <v>1094</v>
      </c>
      <c r="C302" s="276" t="s">
        <v>1090</v>
      </c>
      <c r="D302" s="277" t="s">
        <v>8</v>
      </c>
      <c r="E302" s="278">
        <v>4</v>
      </c>
      <c r="F302" s="279">
        <v>41.38</v>
      </c>
      <c r="G302" s="279">
        <v>14.11</v>
      </c>
      <c r="H302" s="282">
        <f t="shared" si="22"/>
        <v>55.49</v>
      </c>
      <c r="I302" s="282">
        <f t="shared" si="23"/>
        <v>69.362499999999997</v>
      </c>
      <c r="J302" s="282">
        <f t="shared" si="24"/>
        <v>277.45</v>
      </c>
    </row>
    <row r="303" spans="1:10" s="201" customFormat="1" ht="15.75" x14ac:dyDescent="0.2">
      <c r="A303" s="274" t="s">
        <v>1091</v>
      </c>
      <c r="B303" s="275" t="s">
        <v>1087</v>
      </c>
      <c r="C303" s="276" t="s">
        <v>1090</v>
      </c>
      <c r="D303" s="277" t="s">
        <v>8</v>
      </c>
      <c r="E303" s="278">
        <v>3</v>
      </c>
      <c r="F303" s="279">
        <v>41.38</v>
      </c>
      <c r="G303" s="279">
        <v>14.11</v>
      </c>
      <c r="H303" s="282">
        <f t="shared" si="22"/>
        <v>55.49</v>
      </c>
      <c r="I303" s="282">
        <f t="shared" si="23"/>
        <v>69.362499999999997</v>
      </c>
      <c r="J303" s="282">
        <f t="shared" si="24"/>
        <v>208.09</v>
      </c>
    </row>
    <row r="304" spans="1:10" s="201" customFormat="1" ht="15.75" x14ac:dyDescent="0.2">
      <c r="A304" s="274" t="s">
        <v>955</v>
      </c>
      <c r="B304" s="275" t="s">
        <v>1233</v>
      </c>
      <c r="C304" s="276" t="s">
        <v>954</v>
      </c>
      <c r="D304" s="277" t="s">
        <v>8</v>
      </c>
      <c r="E304" s="280">
        <v>40</v>
      </c>
      <c r="F304" s="281">
        <v>395.9</v>
      </c>
      <c r="G304" s="281">
        <v>33.86</v>
      </c>
      <c r="H304" s="282">
        <f t="shared" si="22"/>
        <v>429.76</v>
      </c>
      <c r="I304" s="282">
        <f t="shared" si="23"/>
        <v>537.20000000000005</v>
      </c>
      <c r="J304" s="282">
        <f t="shared" si="24"/>
        <v>21488</v>
      </c>
    </row>
    <row r="305" spans="1:10" s="201" customFormat="1" ht="15.75" x14ac:dyDescent="0.2">
      <c r="A305" s="274" t="s">
        <v>955</v>
      </c>
      <c r="B305" s="275" t="s">
        <v>993</v>
      </c>
      <c r="C305" s="276" t="s">
        <v>954</v>
      </c>
      <c r="D305" s="277" t="s">
        <v>8</v>
      </c>
      <c r="E305" s="280">
        <v>28</v>
      </c>
      <c r="F305" s="281">
        <v>395.9</v>
      </c>
      <c r="G305" s="281">
        <v>33.86</v>
      </c>
      <c r="H305" s="282">
        <f t="shared" si="22"/>
        <v>429.76</v>
      </c>
      <c r="I305" s="282">
        <f t="shared" si="23"/>
        <v>537.20000000000005</v>
      </c>
      <c r="J305" s="282">
        <f t="shared" si="24"/>
        <v>15041.6</v>
      </c>
    </row>
    <row r="306" spans="1:10" s="201" customFormat="1" ht="15.75" x14ac:dyDescent="0.2">
      <c r="A306" s="274" t="s">
        <v>955</v>
      </c>
      <c r="B306" s="275" t="s">
        <v>985</v>
      </c>
      <c r="C306" s="276" t="s">
        <v>954</v>
      </c>
      <c r="D306" s="277" t="s">
        <v>8</v>
      </c>
      <c r="E306" s="280">
        <v>22</v>
      </c>
      <c r="F306" s="281">
        <v>395.9</v>
      </c>
      <c r="G306" s="281">
        <v>33.86</v>
      </c>
      <c r="H306" s="282">
        <f t="shared" si="22"/>
        <v>429.76</v>
      </c>
      <c r="I306" s="282">
        <f t="shared" si="23"/>
        <v>537.20000000000005</v>
      </c>
      <c r="J306" s="282">
        <f t="shared" si="24"/>
        <v>11818.4</v>
      </c>
    </row>
    <row r="307" spans="1:10" s="201" customFormat="1" ht="15.75" x14ac:dyDescent="0.2">
      <c r="A307" s="274" t="s">
        <v>955</v>
      </c>
      <c r="B307" s="275" t="s">
        <v>852</v>
      </c>
      <c r="C307" s="276" t="s">
        <v>954</v>
      </c>
      <c r="D307" s="277" t="s">
        <v>8</v>
      </c>
      <c r="E307" s="280">
        <v>1</v>
      </c>
      <c r="F307" s="281">
        <v>395.9</v>
      </c>
      <c r="G307" s="281">
        <v>33.86</v>
      </c>
      <c r="H307" s="282">
        <f t="shared" si="22"/>
        <v>429.76</v>
      </c>
      <c r="I307" s="282">
        <f t="shared" si="23"/>
        <v>537.20000000000005</v>
      </c>
      <c r="J307" s="282">
        <f t="shared" si="24"/>
        <v>537.20000000000005</v>
      </c>
    </row>
    <row r="308" spans="1:10" s="201" customFormat="1" ht="15.75" x14ac:dyDescent="0.2">
      <c r="A308" s="274" t="s">
        <v>991</v>
      </c>
      <c r="B308" s="275" t="s">
        <v>1234</v>
      </c>
      <c r="C308" s="276" t="s">
        <v>989</v>
      </c>
      <c r="D308" s="277" t="s">
        <v>8</v>
      </c>
      <c r="E308" s="280">
        <v>8</v>
      </c>
      <c r="F308" s="281">
        <v>78.849999999999994</v>
      </c>
      <c r="G308" s="281">
        <v>14.11</v>
      </c>
      <c r="H308" s="282">
        <f t="shared" si="22"/>
        <v>92.96</v>
      </c>
      <c r="I308" s="282">
        <f t="shared" si="23"/>
        <v>116.19999999999999</v>
      </c>
      <c r="J308" s="282">
        <f t="shared" si="24"/>
        <v>929.6</v>
      </c>
    </row>
    <row r="309" spans="1:10" s="201" customFormat="1" ht="15.75" x14ac:dyDescent="0.2">
      <c r="A309" s="274" t="s">
        <v>991</v>
      </c>
      <c r="B309" s="318" t="s">
        <v>1235</v>
      </c>
      <c r="C309" s="276" t="s">
        <v>990</v>
      </c>
      <c r="D309" s="287" t="s">
        <v>8</v>
      </c>
      <c r="E309" s="288">
        <v>8</v>
      </c>
      <c r="F309" s="281">
        <v>78.849999999999994</v>
      </c>
      <c r="G309" s="281">
        <v>14.11</v>
      </c>
      <c r="H309" s="282">
        <f t="shared" si="22"/>
        <v>92.96</v>
      </c>
      <c r="I309" s="282">
        <f t="shared" si="23"/>
        <v>116.19999999999999</v>
      </c>
      <c r="J309" s="282">
        <f t="shared" si="24"/>
        <v>929.6</v>
      </c>
    </row>
    <row r="310" spans="1:10" s="201" customFormat="1" ht="15.75" x14ac:dyDescent="0.2">
      <c r="A310" s="274" t="s">
        <v>991</v>
      </c>
      <c r="B310" s="275" t="s">
        <v>995</v>
      </c>
      <c r="C310" s="276" t="s">
        <v>989</v>
      </c>
      <c r="D310" s="277" t="s">
        <v>8</v>
      </c>
      <c r="E310" s="280">
        <v>6</v>
      </c>
      <c r="F310" s="281">
        <v>78.849999999999994</v>
      </c>
      <c r="G310" s="281">
        <v>14.11</v>
      </c>
      <c r="H310" s="282">
        <f t="shared" si="22"/>
        <v>92.96</v>
      </c>
      <c r="I310" s="282">
        <f t="shared" si="23"/>
        <v>116.19999999999999</v>
      </c>
      <c r="J310" s="282">
        <f t="shared" si="24"/>
        <v>697.2</v>
      </c>
    </row>
    <row r="311" spans="1:10" s="201" customFormat="1" ht="15.75" x14ac:dyDescent="0.2">
      <c r="A311" s="274" t="s">
        <v>991</v>
      </c>
      <c r="B311" s="318" t="s">
        <v>996</v>
      </c>
      <c r="C311" s="276" t="s">
        <v>990</v>
      </c>
      <c r="D311" s="287" t="s">
        <v>8</v>
      </c>
      <c r="E311" s="288">
        <v>2</v>
      </c>
      <c r="F311" s="281">
        <v>78.849999999999994</v>
      </c>
      <c r="G311" s="281">
        <v>14.11</v>
      </c>
      <c r="H311" s="282">
        <f t="shared" si="22"/>
        <v>92.96</v>
      </c>
      <c r="I311" s="282">
        <f t="shared" si="23"/>
        <v>116.19999999999999</v>
      </c>
      <c r="J311" s="282">
        <f t="shared" si="24"/>
        <v>232.4</v>
      </c>
    </row>
    <row r="312" spans="1:10" s="201" customFormat="1" ht="15.75" x14ac:dyDescent="0.2">
      <c r="A312" s="274" t="s">
        <v>991</v>
      </c>
      <c r="B312" s="275" t="s">
        <v>987</v>
      </c>
      <c r="C312" s="276" t="s">
        <v>989</v>
      </c>
      <c r="D312" s="277" t="s">
        <v>8</v>
      </c>
      <c r="E312" s="280">
        <v>4</v>
      </c>
      <c r="F312" s="281">
        <v>78.849999999999994</v>
      </c>
      <c r="G312" s="281">
        <v>14.11</v>
      </c>
      <c r="H312" s="282">
        <f t="shared" si="22"/>
        <v>92.96</v>
      </c>
      <c r="I312" s="282">
        <f t="shared" si="23"/>
        <v>116.19999999999999</v>
      </c>
      <c r="J312" s="282">
        <f t="shared" si="24"/>
        <v>464.8</v>
      </c>
    </row>
    <row r="313" spans="1:10" s="201" customFormat="1" ht="15.75" x14ac:dyDescent="0.2">
      <c r="A313" s="274" t="s">
        <v>991</v>
      </c>
      <c r="B313" s="318" t="s">
        <v>988</v>
      </c>
      <c r="C313" s="276" t="s">
        <v>990</v>
      </c>
      <c r="D313" s="287" t="s">
        <v>8</v>
      </c>
      <c r="E313" s="288">
        <v>2</v>
      </c>
      <c r="F313" s="281">
        <v>78.849999999999994</v>
      </c>
      <c r="G313" s="281">
        <v>14.11</v>
      </c>
      <c r="H313" s="282">
        <f t="shared" si="22"/>
        <v>92.96</v>
      </c>
      <c r="I313" s="282">
        <f t="shared" si="23"/>
        <v>116.19999999999999</v>
      </c>
      <c r="J313" s="323">
        <f>SUM(J314:J321)</f>
        <v>64488.219999999994</v>
      </c>
    </row>
    <row r="314" spans="1:10" s="201" customFormat="1" ht="15.75" x14ac:dyDescent="0.2">
      <c r="A314" s="274" t="s">
        <v>1455</v>
      </c>
      <c r="B314" s="275" t="s">
        <v>340</v>
      </c>
      <c r="C314" s="276" t="s">
        <v>1456</v>
      </c>
      <c r="D314" s="277" t="s">
        <v>7</v>
      </c>
      <c r="E314" s="278">
        <v>43</v>
      </c>
      <c r="F314" s="279">
        <v>12.85</v>
      </c>
      <c r="G314" s="279">
        <v>7.81</v>
      </c>
      <c r="H314" s="282">
        <f t="shared" si="22"/>
        <v>20.66</v>
      </c>
      <c r="I314" s="282">
        <f t="shared" si="23"/>
        <v>25.824999999999999</v>
      </c>
      <c r="J314" s="282">
        <f t="shared" si="24"/>
        <v>1110.48</v>
      </c>
    </row>
    <row r="315" spans="1:10" s="201" customFormat="1" ht="15.75" x14ac:dyDescent="0.2">
      <c r="A315" s="285" t="s">
        <v>101</v>
      </c>
      <c r="B315" s="318" t="s">
        <v>918</v>
      </c>
      <c r="C315" s="286" t="s">
        <v>100</v>
      </c>
      <c r="D315" s="287" t="s">
        <v>9</v>
      </c>
      <c r="E315" s="288">
        <v>236.93</v>
      </c>
      <c r="F315" s="289">
        <v>29.97</v>
      </c>
      <c r="G315" s="289">
        <v>16.29</v>
      </c>
      <c r="H315" s="282">
        <f t="shared" si="22"/>
        <v>46.26</v>
      </c>
      <c r="I315" s="282">
        <f t="shared" si="23"/>
        <v>57.824999999999996</v>
      </c>
      <c r="J315" s="282">
        <f t="shared" si="24"/>
        <v>13700.48</v>
      </c>
    </row>
    <row r="316" spans="1:10" s="201" customFormat="1" ht="15.75" x14ac:dyDescent="0.2">
      <c r="A316" s="274" t="s">
        <v>101</v>
      </c>
      <c r="B316" s="275" t="s">
        <v>362</v>
      </c>
      <c r="C316" s="276" t="s">
        <v>100</v>
      </c>
      <c r="D316" s="277" t="s">
        <v>9</v>
      </c>
      <c r="E316" s="278">
        <v>119.8</v>
      </c>
      <c r="F316" s="279">
        <v>29.97</v>
      </c>
      <c r="G316" s="279">
        <v>16.29</v>
      </c>
      <c r="H316" s="282">
        <f t="shared" si="22"/>
        <v>46.26</v>
      </c>
      <c r="I316" s="282">
        <f t="shared" si="23"/>
        <v>57.824999999999996</v>
      </c>
      <c r="J316" s="282">
        <f t="shared" si="24"/>
        <v>6927.44</v>
      </c>
    </row>
    <row r="317" spans="1:10" s="201" customFormat="1" ht="15.75" x14ac:dyDescent="0.2">
      <c r="A317" s="274" t="s">
        <v>101</v>
      </c>
      <c r="B317" s="275" t="s">
        <v>824</v>
      </c>
      <c r="C317" s="276" t="s">
        <v>1528</v>
      </c>
      <c r="D317" s="277" t="s">
        <v>9</v>
      </c>
      <c r="E317" s="280">
        <v>85.05</v>
      </c>
      <c r="F317" s="279">
        <v>29.97</v>
      </c>
      <c r="G317" s="279">
        <v>16.29</v>
      </c>
      <c r="H317" s="282">
        <f t="shared" si="22"/>
        <v>46.26</v>
      </c>
      <c r="I317" s="282">
        <f t="shared" si="23"/>
        <v>57.824999999999996</v>
      </c>
      <c r="J317" s="282">
        <f t="shared" si="24"/>
        <v>4918.0200000000004</v>
      </c>
    </row>
    <row r="318" spans="1:10" s="201" customFormat="1" ht="15.75" x14ac:dyDescent="0.2">
      <c r="A318" s="285" t="s">
        <v>1314</v>
      </c>
      <c r="B318" s="318" t="s">
        <v>917</v>
      </c>
      <c r="C318" s="286" t="s">
        <v>98</v>
      </c>
      <c r="D318" s="287" t="s">
        <v>9</v>
      </c>
      <c r="E318" s="288">
        <v>382.15</v>
      </c>
      <c r="F318" s="289">
        <v>20.96</v>
      </c>
      <c r="G318" s="289">
        <v>16.29</v>
      </c>
      <c r="H318" s="282">
        <f t="shared" si="22"/>
        <v>37.25</v>
      </c>
      <c r="I318" s="282">
        <f t="shared" si="23"/>
        <v>46.5625</v>
      </c>
      <c r="J318" s="282">
        <f t="shared" si="24"/>
        <v>17793.86</v>
      </c>
    </row>
    <row r="319" spans="1:10" s="201" customFormat="1" ht="15.75" x14ac:dyDescent="0.2">
      <c r="A319" s="274" t="s">
        <v>1356</v>
      </c>
      <c r="B319" s="275" t="s">
        <v>361</v>
      </c>
      <c r="C319" s="276" t="s">
        <v>98</v>
      </c>
      <c r="D319" s="277" t="s">
        <v>9</v>
      </c>
      <c r="E319" s="278">
        <v>170.07</v>
      </c>
      <c r="F319" s="279">
        <v>20.96</v>
      </c>
      <c r="G319" s="279">
        <v>16.29</v>
      </c>
      <c r="H319" s="282">
        <f t="shared" si="22"/>
        <v>37.25</v>
      </c>
      <c r="I319" s="282">
        <f t="shared" si="23"/>
        <v>46.5625</v>
      </c>
      <c r="J319" s="282">
        <f t="shared" si="24"/>
        <v>7918.88</v>
      </c>
    </row>
    <row r="320" spans="1:10" s="201" customFormat="1" ht="15.75" x14ac:dyDescent="0.2">
      <c r="A320" s="274" t="s">
        <v>522</v>
      </c>
      <c r="B320" s="275" t="s">
        <v>547</v>
      </c>
      <c r="C320" s="276" t="s">
        <v>523</v>
      </c>
      <c r="D320" s="277" t="s">
        <v>8</v>
      </c>
      <c r="E320" s="278">
        <v>2</v>
      </c>
      <c r="F320" s="279">
        <v>2405.37</v>
      </c>
      <c r="G320" s="279">
        <v>18.440000000000001</v>
      </c>
      <c r="H320" s="282">
        <f t="shared" si="22"/>
        <v>2423.81</v>
      </c>
      <c r="I320" s="282">
        <f t="shared" si="23"/>
        <v>3029.7624999999998</v>
      </c>
      <c r="J320" s="282">
        <f t="shared" si="24"/>
        <v>6059.53</v>
      </c>
    </row>
    <row r="321" spans="1:10" s="201" customFormat="1" ht="15.75" x14ac:dyDescent="0.2">
      <c r="A321" s="274" t="s">
        <v>522</v>
      </c>
      <c r="B321" s="275" t="s">
        <v>774</v>
      </c>
      <c r="C321" s="276" t="s">
        <v>523</v>
      </c>
      <c r="D321" s="277" t="s">
        <v>8</v>
      </c>
      <c r="E321" s="278">
        <v>2</v>
      </c>
      <c r="F321" s="279">
        <v>2405.37</v>
      </c>
      <c r="G321" s="279">
        <v>18.440000000000001</v>
      </c>
      <c r="H321" s="282">
        <f t="shared" si="22"/>
        <v>2423.81</v>
      </c>
      <c r="I321" s="282">
        <f t="shared" si="23"/>
        <v>3029.7624999999998</v>
      </c>
      <c r="J321" s="282">
        <f t="shared" si="24"/>
        <v>6059.53</v>
      </c>
    </row>
    <row r="322" spans="1:10" s="201" customFormat="1" ht="15.75" x14ac:dyDescent="0.2">
      <c r="A322" s="274" t="s">
        <v>102</v>
      </c>
      <c r="B322" s="275" t="s">
        <v>363</v>
      </c>
      <c r="C322" s="276" t="s">
        <v>99</v>
      </c>
      <c r="D322" s="277" t="s">
        <v>9</v>
      </c>
      <c r="E322" s="278">
        <v>5.35</v>
      </c>
      <c r="F322" s="279">
        <v>21.17</v>
      </c>
      <c r="G322" s="279">
        <v>7.86</v>
      </c>
      <c r="H322" s="282">
        <f t="shared" si="22"/>
        <v>29.03</v>
      </c>
      <c r="I322" s="282">
        <f t="shared" si="23"/>
        <v>36.287500000000001</v>
      </c>
      <c r="J322" s="323">
        <f>SUM(J323:J364)</f>
        <v>256625.06000000003</v>
      </c>
    </row>
    <row r="323" spans="1:10" s="201" customFormat="1" ht="15.75" x14ac:dyDescent="0.2">
      <c r="A323" s="274" t="s">
        <v>1313</v>
      </c>
      <c r="B323" s="318" t="s">
        <v>905</v>
      </c>
      <c r="C323" s="276" t="s">
        <v>1262</v>
      </c>
      <c r="D323" s="287" t="s">
        <v>7</v>
      </c>
      <c r="E323" s="288">
        <v>10.08</v>
      </c>
      <c r="F323" s="281">
        <v>208.23</v>
      </c>
      <c r="G323" s="281">
        <v>73.42</v>
      </c>
      <c r="H323" s="282">
        <f t="shared" si="22"/>
        <v>281.64999999999998</v>
      </c>
      <c r="I323" s="282">
        <f t="shared" si="23"/>
        <v>352.0625</v>
      </c>
      <c r="J323" s="282">
        <f t="shared" si="24"/>
        <v>3548.79</v>
      </c>
    </row>
    <row r="324" spans="1:10" s="201" customFormat="1" ht="15.75" x14ac:dyDescent="0.2">
      <c r="A324" s="274" t="s">
        <v>1313</v>
      </c>
      <c r="B324" s="275" t="s">
        <v>346</v>
      </c>
      <c r="C324" s="276" t="s">
        <v>79</v>
      </c>
      <c r="D324" s="277" t="s">
        <v>7</v>
      </c>
      <c r="E324" s="278">
        <v>20.79</v>
      </c>
      <c r="F324" s="279">
        <v>208.23</v>
      </c>
      <c r="G324" s="279">
        <v>73.42</v>
      </c>
      <c r="H324" s="282">
        <f t="shared" si="22"/>
        <v>281.64999999999998</v>
      </c>
      <c r="I324" s="282">
        <f t="shared" si="23"/>
        <v>352.0625</v>
      </c>
      <c r="J324" s="282">
        <f t="shared" si="24"/>
        <v>7319.38</v>
      </c>
    </row>
    <row r="325" spans="1:10" s="201" customFormat="1" ht="15.75" x14ac:dyDescent="0.2">
      <c r="A325" s="274" t="s">
        <v>210</v>
      </c>
      <c r="B325" s="275" t="s">
        <v>485</v>
      </c>
      <c r="C325" s="276" t="s">
        <v>209</v>
      </c>
      <c r="D325" s="277" t="s">
        <v>9</v>
      </c>
      <c r="E325" s="278">
        <v>29.1</v>
      </c>
      <c r="F325" s="279">
        <v>151.49</v>
      </c>
      <c r="G325" s="279">
        <v>10.85</v>
      </c>
      <c r="H325" s="282">
        <f t="shared" si="22"/>
        <v>162.34</v>
      </c>
      <c r="I325" s="282">
        <f t="shared" si="23"/>
        <v>202.92500000000001</v>
      </c>
      <c r="J325" s="282">
        <f t="shared" si="24"/>
        <v>5905.12</v>
      </c>
    </row>
    <row r="326" spans="1:10" s="201" customFormat="1" ht="15" customHeight="1" x14ac:dyDescent="0.2">
      <c r="A326" s="274" t="s">
        <v>1509</v>
      </c>
      <c r="B326" s="275" t="s">
        <v>752</v>
      </c>
      <c r="C326" s="276" t="s">
        <v>35</v>
      </c>
      <c r="D326" s="277" t="s">
        <v>6</v>
      </c>
      <c r="E326" s="280">
        <v>12</v>
      </c>
      <c r="F326" s="281">
        <v>0</v>
      </c>
      <c r="G326" s="281">
        <v>16.23</v>
      </c>
      <c r="H326" s="282">
        <f t="shared" si="22"/>
        <v>16.23</v>
      </c>
      <c r="I326" s="282">
        <f t="shared" si="23"/>
        <v>20.287500000000001</v>
      </c>
      <c r="J326" s="282">
        <f t="shared" si="24"/>
        <v>243.45</v>
      </c>
    </row>
    <row r="327" spans="1:10" s="201" customFormat="1" ht="15.75" x14ac:dyDescent="0.2">
      <c r="A327" s="274" t="s">
        <v>1509</v>
      </c>
      <c r="B327" s="275" t="s">
        <v>804</v>
      </c>
      <c r="C327" s="276" t="s">
        <v>1513</v>
      </c>
      <c r="D327" s="277" t="s">
        <v>6</v>
      </c>
      <c r="E327" s="316">
        <v>11.82</v>
      </c>
      <c r="F327" s="317">
        <v>0</v>
      </c>
      <c r="G327" s="317">
        <v>16.23</v>
      </c>
      <c r="H327" s="282">
        <f t="shared" si="22"/>
        <v>16.23</v>
      </c>
      <c r="I327" s="282">
        <f t="shared" si="23"/>
        <v>20.287500000000001</v>
      </c>
      <c r="J327" s="282">
        <f t="shared" si="24"/>
        <v>239.8</v>
      </c>
    </row>
    <row r="328" spans="1:10" s="201" customFormat="1" ht="15.75" x14ac:dyDescent="0.2">
      <c r="A328" s="274" t="s">
        <v>742</v>
      </c>
      <c r="B328" s="275" t="s">
        <v>760</v>
      </c>
      <c r="C328" s="276" t="s">
        <v>743</v>
      </c>
      <c r="D328" s="277" t="s">
        <v>7</v>
      </c>
      <c r="E328" s="278">
        <v>587.78</v>
      </c>
      <c r="F328" s="279">
        <v>156.30000000000001</v>
      </c>
      <c r="G328" s="279">
        <v>0</v>
      </c>
      <c r="H328" s="282">
        <f t="shared" si="22"/>
        <v>156.30000000000001</v>
      </c>
      <c r="I328" s="282">
        <f t="shared" si="23"/>
        <v>195.375</v>
      </c>
      <c r="J328" s="282">
        <f t="shared" si="24"/>
        <v>114837.52</v>
      </c>
    </row>
    <row r="329" spans="1:10" s="201" customFormat="1" ht="30" x14ac:dyDescent="0.2">
      <c r="A329" s="274" t="s">
        <v>781</v>
      </c>
      <c r="B329" s="318" t="s">
        <v>1192</v>
      </c>
      <c r="C329" s="276" t="s">
        <v>281</v>
      </c>
      <c r="D329" s="277" t="s">
        <v>9</v>
      </c>
      <c r="E329" s="278">
        <v>1302.5</v>
      </c>
      <c r="F329" s="279">
        <v>1.83</v>
      </c>
      <c r="G329" s="279">
        <v>1.4</v>
      </c>
      <c r="H329" s="282">
        <f t="shared" si="22"/>
        <v>3.23</v>
      </c>
      <c r="I329" s="282">
        <f t="shared" si="23"/>
        <v>4.0374999999999996</v>
      </c>
      <c r="J329" s="282">
        <f t="shared" si="24"/>
        <v>5258.84</v>
      </c>
    </row>
    <row r="330" spans="1:10" s="201" customFormat="1" ht="15.75" x14ac:dyDescent="0.2">
      <c r="A330" s="274" t="s">
        <v>781</v>
      </c>
      <c r="B330" s="275" t="s">
        <v>788</v>
      </c>
      <c r="C330" s="276" t="s">
        <v>783</v>
      </c>
      <c r="D330" s="277" t="s">
        <v>9</v>
      </c>
      <c r="E330" s="278">
        <v>138.80000000000001</v>
      </c>
      <c r="F330" s="279">
        <v>1.83</v>
      </c>
      <c r="G330" s="279">
        <v>1.4</v>
      </c>
      <c r="H330" s="282">
        <f t="shared" si="22"/>
        <v>3.23</v>
      </c>
      <c r="I330" s="282">
        <f t="shared" si="23"/>
        <v>4.0374999999999996</v>
      </c>
      <c r="J330" s="282">
        <f t="shared" si="24"/>
        <v>560.41</v>
      </c>
    </row>
    <row r="331" spans="1:10" s="201" customFormat="1" ht="15.75" x14ac:dyDescent="0.2">
      <c r="A331" s="285" t="s">
        <v>781</v>
      </c>
      <c r="B331" s="275" t="s">
        <v>849</v>
      </c>
      <c r="C331" s="286" t="s">
        <v>1537</v>
      </c>
      <c r="D331" s="287" t="s">
        <v>9</v>
      </c>
      <c r="E331" s="288">
        <v>94</v>
      </c>
      <c r="F331" s="289">
        <v>1.83</v>
      </c>
      <c r="G331" s="289">
        <v>1.4</v>
      </c>
      <c r="H331" s="282">
        <f t="shared" si="22"/>
        <v>3.23</v>
      </c>
      <c r="I331" s="282">
        <f t="shared" si="23"/>
        <v>4.0374999999999996</v>
      </c>
      <c r="J331" s="282">
        <f t="shared" si="24"/>
        <v>379.53</v>
      </c>
    </row>
    <row r="332" spans="1:10" s="201" customFormat="1" ht="30" x14ac:dyDescent="0.2">
      <c r="A332" s="274" t="s">
        <v>780</v>
      </c>
      <c r="B332" s="318" t="s">
        <v>1205</v>
      </c>
      <c r="C332" s="276" t="s">
        <v>303</v>
      </c>
      <c r="D332" s="277" t="s">
        <v>9</v>
      </c>
      <c r="E332" s="278">
        <v>120</v>
      </c>
      <c r="F332" s="279">
        <v>3.52</v>
      </c>
      <c r="G332" s="279">
        <v>1.4</v>
      </c>
      <c r="H332" s="282">
        <f t="shared" ref="H332:H395" si="25">F332+G332</f>
        <v>4.92</v>
      </c>
      <c r="I332" s="282">
        <f t="shared" ref="I332:I395" si="26">H332*1.25</f>
        <v>6.15</v>
      </c>
      <c r="J332" s="282">
        <f t="shared" si="24"/>
        <v>738</v>
      </c>
    </row>
    <row r="333" spans="1:10" s="201" customFormat="1" ht="30" x14ac:dyDescent="0.2">
      <c r="A333" s="274" t="s">
        <v>780</v>
      </c>
      <c r="B333" s="318" t="s">
        <v>1205</v>
      </c>
      <c r="C333" s="276" t="s">
        <v>303</v>
      </c>
      <c r="D333" s="277" t="s">
        <v>9</v>
      </c>
      <c r="E333" s="278">
        <v>657.3</v>
      </c>
      <c r="F333" s="279">
        <v>3.52</v>
      </c>
      <c r="G333" s="279">
        <v>1.4</v>
      </c>
      <c r="H333" s="282">
        <f t="shared" si="25"/>
        <v>4.92</v>
      </c>
      <c r="I333" s="282">
        <f t="shared" si="26"/>
        <v>6.15</v>
      </c>
      <c r="J333" s="282">
        <f t="shared" si="24"/>
        <v>4042.4</v>
      </c>
    </row>
    <row r="334" spans="1:10" s="201" customFormat="1" ht="30" x14ac:dyDescent="0.2">
      <c r="A334" s="274" t="s">
        <v>780</v>
      </c>
      <c r="B334" s="275" t="s">
        <v>415</v>
      </c>
      <c r="C334" s="276" t="s">
        <v>303</v>
      </c>
      <c r="D334" s="277" t="s">
        <v>9</v>
      </c>
      <c r="E334" s="278">
        <v>40</v>
      </c>
      <c r="F334" s="279">
        <v>3.52</v>
      </c>
      <c r="G334" s="279">
        <v>1.4</v>
      </c>
      <c r="H334" s="282">
        <f t="shared" si="25"/>
        <v>4.92</v>
      </c>
      <c r="I334" s="282">
        <f t="shared" si="26"/>
        <v>6.15</v>
      </c>
      <c r="J334" s="282">
        <f t="shared" si="24"/>
        <v>246</v>
      </c>
    </row>
    <row r="335" spans="1:10" s="201" customFormat="1" ht="15.75" x14ac:dyDescent="0.2">
      <c r="A335" s="274" t="s">
        <v>780</v>
      </c>
      <c r="B335" s="275" t="s">
        <v>787</v>
      </c>
      <c r="C335" s="276" t="s">
        <v>782</v>
      </c>
      <c r="D335" s="277" t="s">
        <v>9</v>
      </c>
      <c r="E335" s="278">
        <v>44.5</v>
      </c>
      <c r="F335" s="279">
        <v>3.52</v>
      </c>
      <c r="G335" s="279">
        <v>1.4</v>
      </c>
      <c r="H335" s="282">
        <f t="shared" si="25"/>
        <v>4.92</v>
      </c>
      <c r="I335" s="282">
        <f t="shared" si="26"/>
        <v>6.15</v>
      </c>
      <c r="J335" s="282">
        <f t="shared" ref="J335:J364" si="27">ROUND((I335*E335),2)</f>
        <v>273.68</v>
      </c>
    </row>
    <row r="336" spans="1:10" s="201" customFormat="1" ht="15.75" x14ac:dyDescent="0.2">
      <c r="A336" s="274" t="s">
        <v>572</v>
      </c>
      <c r="B336" s="275" t="s">
        <v>600</v>
      </c>
      <c r="C336" s="276" t="s">
        <v>571</v>
      </c>
      <c r="D336" s="277" t="s">
        <v>9</v>
      </c>
      <c r="E336" s="278">
        <v>80</v>
      </c>
      <c r="F336" s="279">
        <v>5.99</v>
      </c>
      <c r="G336" s="279">
        <v>4.2300000000000004</v>
      </c>
      <c r="H336" s="282">
        <f t="shared" si="25"/>
        <v>10.220000000000001</v>
      </c>
      <c r="I336" s="282">
        <f t="shared" si="26"/>
        <v>12.775</v>
      </c>
      <c r="J336" s="282">
        <f t="shared" si="27"/>
        <v>1022</v>
      </c>
    </row>
    <row r="337" spans="1:10" s="201" customFormat="1" ht="15.75" x14ac:dyDescent="0.2">
      <c r="A337" s="274" t="s">
        <v>959</v>
      </c>
      <c r="B337" s="275" t="s">
        <v>977</v>
      </c>
      <c r="C337" s="276" t="s">
        <v>958</v>
      </c>
      <c r="D337" s="277" t="s">
        <v>9</v>
      </c>
      <c r="E337" s="278">
        <v>355.7</v>
      </c>
      <c r="F337" s="279"/>
      <c r="G337" s="279"/>
      <c r="H337" s="282">
        <f t="shared" si="25"/>
        <v>0</v>
      </c>
      <c r="I337" s="282">
        <f t="shared" si="26"/>
        <v>0</v>
      </c>
      <c r="J337" s="282">
        <f t="shared" si="27"/>
        <v>0</v>
      </c>
    </row>
    <row r="338" spans="1:10" s="201" customFormat="1" ht="15.75" x14ac:dyDescent="0.2">
      <c r="A338" s="274" t="s">
        <v>1029</v>
      </c>
      <c r="B338" s="275" t="s">
        <v>1072</v>
      </c>
      <c r="C338" s="276" t="s">
        <v>1028</v>
      </c>
      <c r="D338" s="277" t="s">
        <v>8</v>
      </c>
      <c r="E338" s="278">
        <v>2</v>
      </c>
      <c r="F338" s="279"/>
      <c r="G338" s="279"/>
      <c r="H338" s="282">
        <f t="shared" si="25"/>
        <v>0</v>
      </c>
      <c r="I338" s="282">
        <f t="shared" si="26"/>
        <v>0</v>
      </c>
      <c r="J338" s="282">
        <f t="shared" si="27"/>
        <v>0</v>
      </c>
    </row>
    <row r="339" spans="1:10" s="201" customFormat="1" ht="15.75" x14ac:dyDescent="0.2">
      <c r="A339" s="274" t="s">
        <v>1000</v>
      </c>
      <c r="B339" s="275" t="s">
        <v>1007</v>
      </c>
      <c r="C339" s="276" t="s">
        <v>1002</v>
      </c>
      <c r="D339" s="277" t="s">
        <v>8</v>
      </c>
      <c r="E339" s="280">
        <v>8</v>
      </c>
      <c r="F339" s="281"/>
      <c r="G339" s="281"/>
      <c r="H339" s="282">
        <f t="shared" si="25"/>
        <v>0</v>
      </c>
      <c r="I339" s="282">
        <f t="shared" si="26"/>
        <v>0</v>
      </c>
      <c r="J339" s="282">
        <f t="shared" si="27"/>
        <v>0</v>
      </c>
    </row>
    <row r="340" spans="1:10" s="201" customFormat="1" ht="30" x14ac:dyDescent="0.2">
      <c r="A340" s="274" t="s">
        <v>1001</v>
      </c>
      <c r="B340" s="275" t="s">
        <v>1008</v>
      </c>
      <c r="C340" s="276" t="s">
        <v>1003</v>
      </c>
      <c r="D340" s="277" t="s">
        <v>8</v>
      </c>
      <c r="E340" s="280">
        <v>2</v>
      </c>
      <c r="F340" s="281"/>
      <c r="G340" s="281"/>
      <c r="H340" s="282">
        <f t="shared" si="25"/>
        <v>0</v>
      </c>
      <c r="I340" s="282">
        <f t="shared" si="26"/>
        <v>0</v>
      </c>
      <c r="J340" s="282">
        <f t="shared" si="27"/>
        <v>0</v>
      </c>
    </row>
    <row r="341" spans="1:10" s="201" customFormat="1" ht="15.75" x14ac:dyDescent="0.2">
      <c r="A341" s="346" t="s">
        <v>1043</v>
      </c>
      <c r="B341" s="275" t="s">
        <v>1081</v>
      </c>
      <c r="C341" s="286" t="s">
        <v>1042</v>
      </c>
      <c r="D341" s="287" t="s">
        <v>8</v>
      </c>
      <c r="E341" s="288">
        <v>1</v>
      </c>
      <c r="F341" s="289"/>
      <c r="G341" s="289"/>
      <c r="H341" s="282">
        <f t="shared" si="25"/>
        <v>0</v>
      </c>
      <c r="I341" s="282">
        <f t="shared" si="26"/>
        <v>0</v>
      </c>
      <c r="J341" s="282">
        <f t="shared" si="27"/>
        <v>0</v>
      </c>
    </row>
    <row r="342" spans="1:10" s="211" customFormat="1" ht="30" x14ac:dyDescent="0.2">
      <c r="A342" s="262" t="s">
        <v>38</v>
      </c>
      <c r="B342" s="205" t="s">
        <v>370</v>
      </c>
      <c r="C342" s="206" t="s">
        <v>39</v>
      </c>
      <c r="D342" s="207" t="s">
        <v>7</v>
      </c>
      <c r="E342" s="208">
        <v>176.83</v>
      </c>
      <c r="F342" s="336"/>
      <c r="G342" s="336"/>
      <c r="H342" s="209">
        <f t="shared" si="25"/>
        <v>0</v>
      </c>
      <c r="I342" s="209">
        <f t="shared" si="26"/>
        <v>0</v>
      </c>
      <c r="J342" s="209">
        <f t="shared" si="27"/>
        <v>0</v>
      </c>
    </row>
    <row r="343" spans="1:10" s="201" customFormat="1" ht="30" x14ac:dyDescent="0.2">
      <c r="A343" s="274" t="s">
        <v>1026</v>
      </c>
      <c r="B343" s="275" t="s">
        <v>1025</v>
      </c>
      <c r="C343" s="276" t="s">
        <v>1024</v>
      </c>
      <c r="D343" s="277" t="s">
        <v>9</v>
      </c>
      <c r="E343" s="278">
        <v>11.5</v>
      </c>
      <c r="F343" s="279"/>
      <c r="G343" s="279"/>
      <c r="H343" s="282">
        <f t="shared" si="25"/>
        <v>0</v>
      </c>
      <c r="I343" s="282">
        <f t="shared" si="26"/>
        <v>0</v>
      </c>
      <c r="J343" s="282">
        <f t="shared" si="27"/>
        <v>0</v>
      </c>
    </row>
    <row r="344" spans="1:10" s="211" customFormat="1" ht="15.75" x14ac:dyDescent="0.2">
      <c r="A344" s="337" t="s">
        <v>1353</v>
      </c>
      <c r="B344" s="338" t="s">
        <v>1156</v>
      </c>
      <c r="C344" s="339" t="s">
        <v>1118</v>
      </c>
      <c r="D344" s="340" t="s">
        <v>8</v>
      </c>
      <c r="E344" s="341">
        <v>20</v>
      </c>
      <c r="F344" s="342"/>
      <c r="G344" s="342"/>
      <c r="H344" s="209">
        <f t="shared" si="25"/>
        <v>0</v>
      </c>
      <c r="I344" s="209">
        <f t="shared" si="26"/>
        <v>0</v>
      </c>
      <c r="J344" s="209">
        <f t="shared" si="27"/>
        <v>0</v>
      </c>
    </row>
    <row r="345" spans="1:10" s="201" customFormat="1" ht="30" x14ac:dyDescent="0.2">
      <c r="A345" s="274" t="s">
        <v>269</v>
      </c>
      <c r="B345" s="275" t="s">
        <v>396</v>
      </c>
      <c r="C345" s="276" t="s">
        <v>268</v>
      </c>
      <c r="D345" s="277" t="s">
        <v>8</v>
      </c>
      <c r="E345" s="278">
        <v>2</v>
      </c>
      <c r="F345" s="279">
        <v>14.11</v>
      </c>
      <c r="G345" s="279">
        <v>301.7</v>
      </c>
      <c r="H345" s="282">
        <f t="shared" si="25"/>
        <v>315.81</v>
      </c>
      <c r="I345" s="282">
        <f t="shared" si="26"/>
        <v>394.76249999999999</v>
      </c>
      <c r="J345" s="282">
        <f t="shared" si="27"/>
        <v>789.53</v>
      </c>
    </row>
    <row r="346" spans="1:10" s="211" customFormat="1" ht="30" x14ac:dyDescent="0.2">
      <c r="A346" s="262" t="s">
        <v>155</v>
      </c>
      <c r="B346" s="205" t="s">
        <v>445</v>
      </c>
      <c r="C346" s="206" t="s">
        <v>154</v>
      </c>
      <c r="D346" s="207" t="s">
        <v>9</v>
      </c>
      <c r="E346" s="208">
        <v>569.05999999999995</v>
      </c>
      <c r="F346" s="336"/>
      <c r="G346" s="336"/>
      <c r="H346" s="209">
        <f t="shared" si="25"/>
        <v>0</v>
      </c>
      <c r="I346" s="209">
        <f t="shared" si="26"/>
        <v>0</v>
      </c>
      <c r="J346" s="209">
        <f t="shared" si="27"/>
        <v>0</v>
      </c>
    </row>
    <row r="347" spans="1:10" s="211" customFormat="1" ht="30" x14ac:dyDescent="0.2">
      <c r="A347" s="262" t="s">
        <v>156</v>
      </c>
      <c r="B347" s="205" t="s">
        <v>447</v>
      </c>
      <c r="C347" s="206" t="s">
        <v>153</v>
      </c>
      <c r="D347" s="207" t="s">
        <v>9</v>
      </c>
      <c r="E347" s="208">
        <v>22.51</v>
      </c>
      <c r="F347" s="336"/>
      <c r="G347" s="336"/>
      <c r="H347" s="209">
        <f t="shared" si="25"/>
        <v>0</v>
      </c>
      <c r="I347" s="209">
        <f t="shared" si="26"/>
        <v>0</v>
      </c>
      <c r="J347" s="209">
        <f t="shared" si="27"/>
        <v>0</v>
      </c>
    </row>
    <row r="348" spans="1:10" s="211" customFormat="1" ht="30" x14ac:dyDescent="0.2">
      <c r="A348" s="262" t="s">
        <v>157</v>
      </c>
      <c r="B348" s="205" t="s">
        <v>449</v>
      </c>
      <c r="C348" s="206" t="s">
        <v>152</v>
      </c>
      <c r="D348" s="207" t="s">
        <v>9</v>
      </c>
      <c r="E348" s="208">
        <v>12.68</v>
      </c>
      <c r="F348" s="336"/>
      <c r="G348" s="336"/>
      <c r="H348" s="209">
        <f t="shared" si="25"/>
        <v>0</v>
      </c>
      <c r="I348" s="209">
        <f t="shared" si="26"/>
        <v>0</v>
      </c>
      <c r="J348" s="209">
        <f t="shared" si="27"/>
        <v>0</v>
      </c>
    </row>
    <row r="349" spans="1:10" s="201" customFormat="1" ht="30" x14ac:dyDescent="0.2">
      <c r="A349" s="274" t="s">
        <v>1516</v>
      </c>
      <c r="B349" s="275" t="s">
        <v>812</v>
      </c>
      <c r="C349" s="276" t="s">
        <v>1517</v>
      </c>
      <c r="D349" s="277" t="s">
        <v>13</v>
      </c>
      <c r="E349" s="316">
        <v>887</v>
      </c>
      <c r="F349" s="317">
        <v>4.47</v>
      </c>
      <c r="G349" s="317">
        <v>2.5099999999999998</v>
      </c>
      <c r="H349" s="282">
        <f t="shared" si="25"/>
        <v>6.9799999999999995</v>
      </c>
      <c r="I349" s="282">
        <f t="shared" si="26"/>
        <v>8.7249999999999996</v>
      </c>
      <c r="J349" s="282">
        <f t="shared" si="27"/>
        <v>7739.08</v>
      </c>
    </row>
    <row r="350" spans="1:10" s="201" customFormat="1" ht="45" x14ac:dyDescent="0.2">
      <c r="A350" s="285" t="s">
        <v>1382</v>
      </c>
      <c r="B350" s="318" t="s">
        <v>873</v>
      </c>
      <c r="C350" s="286" t="s">
        <v>14</v>
      </c>
      <c r="D350" s="287" t="s">
        <v>13</v>
      </c>
      <c r="E350" s="288">
        <f>14+1662.12</f>
        <v>1676.12</v>
      </c>
      <c r="F350" s="289">
        <v>4.47</v>
      </c>
      <c r="G350" s="289">
        <v>2.5099999999999998</v>
      </c>
      <c r="H350" s="282">
        <f t="shared" si="25"/>
        <v>6.9799999999999995</v>
      </c>
      <c r="I350" s="282">
        <f t="shared" si="26"/>
        <v>8.7249999999999996</v>
      </c>
      <c r="J350" s="282">
        <f t="shared" si="27"/>
        <v>14624.15</v>
      </c>
    </row>
    <row r="351" spans="1:10" s="201" customFormat="1" ht="45" x14ac:dyDescent="0.2">
      <c r="A351" s="285" t="s">
        <v>1382</v>
      </c>
      <c r="B351" s="275" t="s">
        <v>333</v>
      </c>
      <c r="C351" s="276" t="s">
        <v>14</v>
      </c>
      <c r="D351" s="277" t="s">
        <v>13</v>
      </c>
      <c r="E351" s="278">
        <v>3950</v>
      </c>
      <c r="F351" s="289">
        <v>4.47</v>
      </c>
      <c r="G351" s="289">
        <v>2.5099999999999998</v>
      </c>
      <c r="H351" s="282">
        <f t="shared" si="25"/>
        <v>6.9799999999999995</v>
      </c>
      <c r="I351" s="282">
        <f t="shared" si="26"/>
        <v>8.7249999999999996</v>
      </c>
      <c r="J351" s="282">
        <f t="shared" si="27"/>
        <v>34463.75</v>
      </c>
    </row>
    <row r="352" spans="1:10" s="201" customFormat="1" ht="45" x14ac:dyDescent="0.2">
      <c r="A352" s="274" t="s">
        <v>1417</v>
      </c>
      <c r="B352" s="275" t="s">
        <v>334</v>
      </c>
      <c r="C352" s="276" t="s">
        <v>68</v>
      </c>
      <c r="D352" s="277" t="s">
        <v>13</v>
      </c>
      <c r="E352" s="278">
        <v>183</v>
      </c>
      <c r="F352" s="279">
        <v>4.3600000000000003</v>
      </c>
      <c r="G352" s="279">
        <v>2.5099999999999998</v>
      </c>
      <c r="H352" s="282">
        <f t="shared" si="25"/>
        <v>6.87</v>
      </c>
      <c r="I352" s="282">
        <f t="shared" si="26"/>
        <v>8.5875000000000004</v>
      </c>
      <c r="J352" s="282">
        <f t="shared" si="27"/>
        <v>1571.51</v>
      </c>
    </row>
    <row r="353" spans="1:10" s="201" customFormat="1" ht="30" x14ac:dyDescent="0.2">
      <c r="A353" s="274" t="s">
        <v>1514</v>
      </c>
      <c r="B353" s="275" t="s">
        <v>811</v>
      </c>
      <c r="C353" s="276" t="s">
        <v>1515</v>
      </c>
      <c r="D353" s="277" t="s">
        <v>13</v>
      </c>
      <c r="E353" s="316">
        <v>256</v>
      </c>
      <c r="F353" s="317">
        <v>5.07</v>
      </c>
      <c r="G353" s="317">
        <v>1.76</v>
      </c>
      <c r="H353" s="282">
        <f t="shared" si="25"/>
        <v>6.83</v>
      </c>
      <c r="I353" s="282">
        <f t="shared" si="26"/>
        <v>8.5374999999999996</v>
      </c>
      <c r="J353" s="282">
        <f t="shared" si="27"/>
        <v>2185.6</v>
      </c>
    </row>
    <row r="354" spans="1:10" s="201" customFormat="1" ht="45" x14ac:dyDescent="0.2">
      <c r="A354" s="285" t="s">
        <v>1383</v>
      </c>
      <c r="B354" s="318" t="s">
        <v>872</v>
      </c>
      <c r="C354" s="286" t="s">
        <v>12</v>
      </c>
      <c r="D354" s="287" t="s">
        <v>13</v>
      </c>
      <c r="E354" s="288">
        <f>19.36+5.4</f>
        <v>24.759999999999998</v>
      </c>
      <c r="F354" s="289">
        <v>5.07</v>
      </c>
      <c r="G354" s="289">
        <v>1.76</v>
      </c>
      <c r="H354" s="282">
        <f t="shared" si="25"/>
        <v>6.83</v>
      </c>
      <c r="I354" s="282">
        <f t="shared" si="26"/>
        <v>8.5374999999999996</v>
      </c>
      <c r="J354" s="282">
        <f t="shared" si="27"/>
        <v>211.39</v>
      </c>
    </row>
    <row r="355" spans="1:10" s="201" customFormat="1" ht="45" x14ac:dyDescent="0.2">
      <c r="A355" s="285" t="s">
        <v>1383</v>
      </c>
      <c r="B355" s="275" t="s">
        <v>332</v>
      </c>
      <c r="C355" s="276" t="s">
        <v>12</v>
      </c>
      <c r="D355" s="277" t="s">
        <v>13</v>
      </c>
      <c r="E355" s="278">
        <v>1721</v>
      </c>
      <c r="F355" s="289">
        <v>5.07</v>
      </c>
      <c r="G355" s="289">
        <v>1.76</v>
      </c>
      <c r="H355" s="282">
        <f t="shared" si="25"/>
        <v>6.83</v>
      </c>
      <c r="I355" s="282">
        <f t="shared" si="26"/>
        <v>8.5374999999999996</v>
      </c>
      <c r="J355" s="282">
        <f t="shared" si="27"/>
        <v>14693.04</v>
      </c>
    </row>
    <row r="356" spans="1:10" s="201" customFormat="1" ht="45" x14ac:dyDescent="0.2">
      <c r="A356" s="274" t="s">
        <v>1453</v>
      </c>
      <c r="B356" s="275" t="s">
        <v>338</v>
      </c>
      <c r="C356" s="276" t="s">
        <v>1454</v>
      </c>
      <c r="D356" s="277" t="s">
        <v>9</v>
      </c>
      <c r="E356" s="278">
        <v>190.15</v>
      </c>
      <c r="F356" s="279">
        <v>4.17</v>
      </c>
      <c r="G356" s="279">
        <v>5.68</v>
      </c>
      <c r="H356" s="282">
        <f t="shared" si="25"/>
        <v>9.85</v>
      </c>
      <c r="I356" s="282">
        <f t="shared" si="26"/>
        <v>12.3125</v>
      </c>
      <c r="J356" s="282">
        <f t="shared" si="27"/>
        <v>2341.2199999999998</v>
      </c>
    </row>
    <row r="357" spans="1:10" s="201" customFormat="1" ht="45" x14ac:dyDescent="0.2">
      <c r="A357" s="285" t="s">
        <v>1320</v>
      </c>
      <c r="B357" s="318" t="s">
        <v>925</v>
      </c>
      <c r="C357" s="286" t="s">
        <v>919</v>
      </c>
      <c r="D357" s="287" t="s">
        <v>7</v>
      </c>
      <c r="E357" s="288">
        <v>40.49</v>
      </c>
      <c r="F357" s="289">
        <v>9.6999999999999993</v>
      </c>
      <c r="G357" s="289">
        <v>11.13</v>
      </c>
      <c r="H357" s="282">
        <f t="shared" si="25"/>
        <v>20.83</v>
      </c>
      <c r="I357" s="282">
        <f t="shared" si="26"/>
        <v>26.037499999999998</v>
      </c>
      <c r="J357" s="282">
        <f t="shared" si="27"/>
        <v>1054.26</v>
      </c>
    </row>
    <row r="358" spans="1:10" s="201" customFormat="1" ht="45" x14ac:dyDescent="0.2">
      <c r="A358" s="285" t="s">
        <v>104</v>
      </c>
      <c r="B358" s="318" t="s">
        <v>928</v>
      </c>
      <c r="C358" s="286" t="s">
        <v>103</v>
      </c>
      <c r="D358" s="287" t="s">
        <v>7</v>
      </c>
      <c r="E358" s="288">
        <v>31.93</v>
      </c>
      <c r="F358" s="289">
        <v>1.03</v>
      </c>
      <c r="G358" s="289">
        <v>2.86</v>
      </c>
      <c r="H358" s="282">
        <f t="shared" si="25"/>
        <v>3.8899999999999997</v>
      </c>
      <c r="I358" s="282">
        <f t="shared" si="26"/>
        <v>4.8624999999999998</v>
      </c>
      <c r="J358" s="282">
        <f t="shared" si="27"/>
        <v>155.26</v>
      </c>
    </row>
    <row r="359" spans="1:10" s="201" customFormat="1" ht="45" x14ac:dyDescent="0.2">
      <c r="A359" s="285" t="s">
        <v>104</v>
      </c>
      <c r="B359" s="318" t="s">
        <v>928</v>
      </c>
      <c r="C359" s="286" t="s">
        <v>103</v>
      </c>
      <c r="D359" s="277" t="s">
        <v>7</v>
      </c>
      <c r="E359" s="278">
        <v>536</v>
      </c>
      <c r="F359" s="289">
        <v>1.03</v>
      </c>
      <c r="G359" s="289">
        <v>2.86</v>
      </c>
      <c r="H359" s="282">
        <f t="shared" si="25"/>
        <v>3.8899999999999997</v>
      </c>
      <c r="I359" s="282">
        <f t="shared" si="26"/>
        <v>4.8624999999999998</v>
      </c>
      <c r="J359" s="282">
        <f t="shared" si="27"/>
        <v>2606.3000000000002</v>
      </c>
    </row>
    <row r="360" spans="1:10" s="201" customFormat="1" ht="45" x14ac:dyDescent="0.2">
      <c r="A360" s="285" t="s">
        <v>1342</v>
      </c>
      <c r="B360" s="318" t="s">
        <v>943</v>
      </c>
      <c r="C360" s="286" t="s">
        <v>1343</v>
      </c>
      <c r="D360" s="287" t="s">
        <v>7</v>
      </c>
      <c r="E360" s="288">
        <v>535.86</v>
      </c>
      <c r="F360" s="289">
        <v>16.52</v>
      </c>
      <c r="G360" s="289">
        <v>12.15</v>
      </c>
      <c r="H360" s="282">
        <f t="shared" si="25"/>
        <v>28.67</v>
      </c>
      <c r="I360" s="282">
        <f t="shared" si="26"/>
        <v>35.837500000000006</v>
      </c>
      <c r="J360" s="282">
        <f t="shared" si="27"/>
        <v>19203.88</v>
      </c>
    </row>
    <row r="361" spans="1:10" s="201" customFormat="1" ht="45" x14ac:dyDescent="0.2">
      <c r="A361" s="274" t="s">
        <v>106</v>
      </c>
      <c r="B361" s="318" t="s">
        <v>942</v>
      </c>
      <c r="C361" s="276" t="s">
        <v>105</v>
      </c>
      <c r="D361" s="287" t="s">
        <v>7</v>
      </c>
      <c r="E361" s="288">
        <v>639.49</v>
      </c>
      <c r="F361" s="281">
        <v>0.91</v>
      </c>
      <c r="G361" s="281">
        <v>4.1900000000000004</v>
      </c>
      <c r="H361" s="282">
        <f t="shared" si="25"/>
        <v>5.1000000000000005</v>
      </c>
      <c r="I361" s="282">
        <f t="shared" si="26"/>
        <v>6.3750000000000009</v>
      </c>
      <c r="J361" s="282">
        <f t="shared" si="27"/>
        <v>4076.75</v>
      </c>
    </row>
    <row r="362" spans="1:10" s="201" customFormat="1" ht="45" x14ac:dyDescent="0.2">
      <c r="A362" s="285" t="s">
        <v>106</v>
      </c>
      <c r="B362" s="318" t="s">
        <v>946</v>
      </c>
      <c r="C362" s="286" t="s">
        <v>105</v>
      </c>
      <c r="D362" s="287" t="s">
        <v>7</v>
      </c>
      <c r="E362" s="288">
        <v>50.9</v>
      </c>
      <c r="F362" s="289">
        <v>0.91</v>
      </c>
      <c r="G362" s="289">
        <v>4.1900000000000004</v>
      </c>
      <c r="H362" s="282">
        <f t="shared" si="25"/>
        <v>5.1000000000000005</v>
      </c>
      <c r="I362" s="282">
        <f t="shared" si="26"/>
        <v>6.3750000000000009</v>
      </c>
      <c r="J362" s="282">
        <f t="shared" si="27"/>
        <v>324.49</v>
      </c>
    </row>
    <row r="363" spans="1:10" s="201" customFormat="1" ht="45" x14ac:dyDescent="0.2">
      <c r="A363" s="274" t="s">
        <v>106</v>
      </c>
      <c r="B363" s="275" t="s">
        <v>375</v>
      </c>
      <c r="C363" s="276" t="s">
        <v>105</v>
      </c>
      <c r="D363" s="277" t="s">
        <v>7</v>
      </c>
      <c r="E363" s="278">
        <v>891.36</v>
      </c>
      <c r="F363" s="279">
        <v>0.91</v>
      </c>
      <c r="G363" s="279">
        <v>4.1900000000000004</v>
      </c>
      <c r="H363" s="282">
        <f t="shared" si="25"/>
        <v>5.1000000000000005</v>
      </c>
      <c r="I363" s="282">
        <f t="shared" si="26"/>
        <v>6.3750000000000009</v>
      </c>
      <c r="J363" s="282">
        <f t="shared" si="27"/>
        <v>5682.42</v>
      </c>
    </row>
    <row r="364" spans="1:10" s="201" customFormat="1" ht="45" x14ac:dyDescent="0.2">
      <c r="A364" s="274" t="s">
        <v>106</v>
      </c>
      <c r="B364" s="275" t="s">
        <v>376</v>
      </c>
      <c r="C364" s="276" t="s">
        <v>105</v>
      </c>
      <c r="D364" s="277" t="s">
        <v>7</v>
      </c>
      <c r="E364" s="278">
        <v>45.1</v>
      </c>
      <c r="F364" s="279">
        <v>0.91</v>
      </c>
      <c r="G364" s="279">
        <v>4.1900000000000004</v>
      </c>
      <c r="H364" s="282">
        <f t="shared" si="25"/>
        <v>5.1000000000000005</v>
      </c>
      <c r="I364" s="282">
        <f t="shared" si="26"/>
        <v>6.3750000000000009</v>
      </c>
      <c r="J364" s="282">
        <f t="shared" si="27"/>
        <v>287.51</v>
      </c>
    </row>
    <row r="365" spans="1:10" s="201" customFormat="1" ht="30" x14ac:dyDescent="0.2">
      <c r="A365" s="274" t="s">
        <v>832</v>
      </c>
      <c r="B365" s="275" t="s">
        <v>837</v>
      </c>
      <c r="C365" s="276" t="s">
        <v>833</v>
      </c>
      <c r="D365" s="277" t="s">
        <v>7</v>
      </c>
      <c r="E365" s="280">
        <v>246.15</v>
      </c>
      <c r="F365" s="281">
        <v>0.91</v>
      </c>
      <c r="G365" s="281">
        <v>4.1900000000000004</v>
      </c>
      <c r="H365" s="282">
        <f t="shared" si="25"/>
        <v>5.1000000000000005</v>
      </c>
      <c r="I365" s="282">
        <f t="shared" si="26"/>
        <v>6.3750000000000009</v>
      </c>
      <c r="J365" s="323">
        <f>J366+J396+J426</f>
        <v>328552.26</v>
      </c>
    </row>
    <row r="366" spans="1:10" s="201" customFormat="1" ht="45" x14ac:dyDescent="0.2">
      <c r="A366" s="274" t="s">
        <v>226</v>
      </c>
      <c r="B366" s="275" t="s">
        <v>354</v>
      </c>
      <c r="C366" s="276" t="s">
        <v>227</v>
      </c>
      <c r="D366" s="277" t="s">
        <v>7</v>
      </c>
      <c r="E366" s="278">
        <v>7.4</v>
      </c>
      <c r="F366" s="279">
        <v>208.59</v>
      </c>
      <c r="G366" s="279">
        <v>69.290000000000006</v>
      </c>
      <c r="H366" s="282">
        <f t="shared" si="25"/>
        <v>277.88</v>
      </c>
      <c r="I366" s="282">
        <f t="shared" si="26"/>
        <v>347.35</v>
      </c>
      <c r="J366" s="323">
        <f>SUM(J367:J395)</f>
        <v>169180.72</v>
      </c>
    </row>
    <row r="367" spans="1:10" s="201" customFormat="1" ht="45" x14ac:dyDescent="0.2">
      <c r="A367" s="274" t="s">
        <v>228</v>
      </c>
      <c r="B367" s="275" t="s">
        <v>355</v>
      </c>
      <c r="C367" s="276" t="s">
        <v>229</v>
      </c>
      <c r="D367" s="277" t="s">
        <v>7</v>
      </c>
      <c r="E367" s="278">
        <v>1.44</v>
      </c>
      <c r="F367" s="279">
        <v>519.77</v>
      </c>
      <c r="G367" s="279">
        <v>0</v>
      </c>
      <c r="H367" s="282">
        <f t="shared" si="25"/>
        <v>519.77</v>
      </c>
      <c r="I367" s="282">
        <f t="shared" si="26"/>
        <v>649.71249999999998</v>
      </c>
      <c r="J367" s="282">
        <f t="shared" ref="J367:J430" si="28">ROUND((I367*E367),2)</f>
        <v>935.59</v>
      </c>
    </row>
    <row r="368" spans="1:10" s="201" customFormat="1" ht="15.75" x14ac:dyDescent="0.2">
      <c r="A368" s="285" t="s">
        <v>1397</v>
      </c>
      <c r="B368" s="318" t="s">
        <v>934</v>
      </c>
      <c r="C368" s="286" t="s">
        <v>1398</v>
      </c>
      <c r="D368" s="287" t="s">
        <v>7</v>
      </c>
      <c r="E368" s="288">
        <v>3991.19</v>
      </c>
      <c r="F368" s="289">
        <v>3.68</v>
      </c>
      <c r="G368" s="289">
        <v>8.2100000000000009</v>
      </c>
      <c r="H368" s="282">
        <f t="shared" si="25"/>
        <v>11.89</v>
      </c>
      <c r="I368" s="282">
        <f t="shared" si="26"/>
        <v>14.862500000000001</v>
      </c>
      <c r="J368" s="282">
        <f t="shared" si="28"/>
        <v>59319.06</v>
      </c>
    </row>
    <row r="369" spans="1:10" s="201" customFormat="1" ht="15.75" x14ac:dyDescent="0.2">
      <c r="A369" s="285" t="s">
        <v>1397</v>
      </c>
      <c r="B369" s="318" t="s">
        <v>934</v>
      </c>
      <c r="C369" s="286" t="s">
        <v>1398</v>
      </c>
      <c r="D369" s="277" t="s">
        <v>7</v>
      </c>
      <c r="E369" s="278">
        <f>2235.9+56.2</f>
        <v>2292.1</v>
      </c>
      <c r="F369" s="289">
        <v>3.68</v>
      </c>
      <c r="G369" s="289">
        <v>8.2100000000000009</v>
      </c>
      <c r="H369" s="282">
        <f t="shared" si="25"/>
        <v>11.89</v>
      </c>
      <c r="I369" s="282">
        <f t="shared" si="26"/>
        <v>14.862500000000001</v>
      </c>
      <c r="J369" s="282">
        <f t="shared" si="28"/>
        <v>34066.339999999997</v>
      </c>
    </row>
    <row r="370" spans="1:10" s="201" customFormat="1" ht="30" x14ac:dyDescent="0.2">
      <c r="A370" s="274" t="s">
        <v>1397</v>
      </c>
      <c r="B370" s="275" t="s">
        <v>828</v>
      </c>
      <c r="C370" s="276" t="s">
        <v>1530</v>
      </c>
      <c r="D370" s="277" t="s">
        <v>7</v>
      </c>
      <c r="E370" s="280">
        <v>111.36</v>
      </c>
      <c r="F370" s="281">
        <v>3.68</v>
      </c>
      <c r="G370" s="281">
        <v>8.2100000000000009</v>
      </c>
      <c r="H370" s="282">
        <f t="shared" si="25"/>
        <v>11.89</v>
      </c>
      <c r="I370" s="282">
        <f t="shared" si="26"/>
        <v>14.862500000000001</v>
      </c>
      <c r="J370" s="282">
        <f t="shared" si="28"/>
        <v>1655.09</v>
      </c>
    </row>
    <row r="371" spans="1:10" s="201" customFormat="1" ht="30" x14ac:dyDescent="0.2">
      <c r="A371" s="274" t="s">
        <v>1332</v>
      </c>
      <c r="B371" s="275" t="s">
        <v>537</v>
      </c>
      <c r="C371" s="276" t="s">
        <v>1333</v>
      </c>
      <c r="D371" s="277" t="s">
        <v>7</v>
      </c>
      <c r="E371" s="278">
        <v>70</v>
      </c>
      <c r="F371" s="279">
        <v>62.9</v>
      </c>
      <c r="G371" s="279">
        <v>30.79</v>
      </c>
      <c r="H371" s="282">
        <f t="shared" si="25"/>
        <v>93.69</v>
      </c>
      <c r="I371" s="282">
        <f t="shared" si="26"/>
        <v>117.1125</v>
      </c>
      <c r="J371" s="282">
        <f t="shared" si="28"/>
        <v>8197.8799999999992</v>
      </c>
    </row>
    <row r="372" spans="1:10" s="211" customFormat="1" ht="15.75" x14ac:dyDescent="0.2">
      <c r="A372" s="262" t="s">
        <v>1010</v>
      </c>
      <c r="B372" s="205" t="s">
        <v>1012</v>
      </c>
      <c r="C372" s="206" t="s">
        <v>1009</v>
      </c>
      <c r="D372" s="207" t="s">
        <v>8</v>
      </c>
      <c r="E372" s="208">
        <v>1</v>
      </c>
      <c r="F372" s="336">
        <v>3924.5</v>
      </c>
      <c r="G372" s="336">
        <v>1946.64</v>
      </c>
      <c r="H372" s="209">
        <f t="shared" si="25"/>
        <v>5871.14</v>
      </c>
      <c r="I372" s="209">
        <f t="shared" si="26"/>
        <v>7338.9250000000002</v>
      </c>
      <c r="J372" s="209">
        <f t="shared" si="28"/>
        <v>7338.93</v>
      </c>
    </row>
    <row r="373" spans="1:10" s="201" customFormat="1" ht="30" x14ac:dyDescent="0.2">
      <c r="A373" s="274" t="s">
        <v>1483</v>
      </c>
      <c r="B373" s="275" t="s">
        <v>531</v>
      </c>
      <c r="C373" s="276" t="s">
        <v>1484</v>
      </c>
      <c r="D373" s="277" t="s">
        <v>7</v>
      </c>
      <c r="E373" s="278">
        <v>3368.71</v>
      </c>
      <c r="F373" s="279">
        <v>3.63</v>
      </c>
      <c r="G373" s="279">
        <v>1.31</v>
      </c>
      <c r="H373" s="282">
        <f t="shared" si="25"/>
        <v>4.9399999999999995</v>
      </c>
      <c r="I373" s="282">
        <f t="shared" si="26"/>
        <v>6.1749999999999989</v>
      </c>
      <c r="J373" s="282">
        <f t="shared" si="28"/>
        <v>20801.78</v>
      </c>
    </row>
    <row r="374" spans="1:10" s="201" customFormat="1" ht="45" x14ac:dyDescent="0.2">
      <c r="A374" s="274" t="s">
        <v>1370</v>
      </c>
      <c r="B374" s="275" t="s">
        <v>893</v>
      </c>
      <c r="C374" s="276" t="s">
        <v>1445</v>
      </c>
      <c r="D374" s="277" t="s">
        <v>7</v>
      </c>
      <c r="E374" s="280">
        <v>752.74</v>
      </c>
      <c r="F374" s="281">
        <v>3.63</v>
      </c>
      <c r="G374" s="281">
        <f>1.04+0.27</f>
        <v>1.31</v>
      </c>
      <c r="H374" s="282">
        <f t="shared" si="25"/>
        <v>4.9399999999999995</v>
      </c>
      <c r="I374" s="282">
        <f t="shared" si="26"/>
        <v>6.1749999999999989</v>
      </c>
      <c r="J374" s="282">
        <f t="shared" si="28"/>
        <v>4648.17</v>
      </c>
    </row>
    <row r="375" spans="1:10" s="201" customFormat="1" ht="45" x14ac:dyDescent="0.2">
      <c r="A375" s="274" t="s">
        <v>162</v>
      </c>
      <c r="B375" s="275" t="s">
        <v>457</v>
      </c>
      <c r="C375" s="276" t="s">
        <v>29</v>
      </c>
      <c r="D375" s="277" t="s">
        <v>8</v>
      </c>
      <c r="E375" s="278">
        <v>43</v>
      </c>
      <c r="F375" s="279">
        <v>0.82</v>
      </c>
      <c r="G375" s="279">
        <v>2.09</v>
      </c>
      <c r="H375" s="282">
        <f t="shared" si="25"/>
        <v>2.9099999999999997</v>
      </c>
      <c r="I375" s="282">
        <f t="shared" si="26"/>
        <v>3.6374999999999997</v>
      </c>
      <c r="J375" s="282">
        <f t="shared" si="28"/>
        <v>156.41</v>
      </c>
    </row>
    <row r="376" spans="1:10" s="201" customFormat="1" ht="45" x14ac:dyDescent="0.2">
      <c r="A376" s="274" t="s">
        <v>161</v>
      </c>
      <c r="B376" s="275" t="s">
        <v>458</v>
      </c>
      <c r="C376" s="276" t="s">
        <v>160</v>
      </c>
      <c r="D376" s="277" t="s">
        <v>8</v>
      </c>
      <c r="E376" s="278">
        <v>4</v>
      </c>
      <c r="F376" s="279">
        <v>3.43</v>
      </c>
      <c r="G376" s="279">
        <v>3.25</v>
      </c>
      <c r="H376" s="282">
        <f t="shared" si="25"/>
        <v>6.68</v>
      </c>
      <c r="I376" s="282">
        <f t="shared" si="26"/>
        <v>8.35</v>
      </c>
      <c r="J376" s="282">
        <f t="shared" si="28"/>
        <v>33.4</v>
      </c>
    </row>
    <row r="377" spans="1:10" s="201" customFormat="1" ht="30" x14ac:dyDescent="0.2">
      <c r="A377" s="274" t="s">
        <v>1546</v>
      </c>
      <c r="B377" s="275" t="s">
        <v>499</v>
      </c>
      <c r="C377" s="276" t="s">
        <v>32</v>
      </c>
      <c r="D377" s="277" t="s">
        <v>8</v>
      </c>
      <c r="E377" s="278">
        <v>58</v>
      </c>
      <c r="F377" s="279">
        <v>2.0499999999999998</v>
      </c>
      <c r="G377" s="279">
        <v>1.32</v>
      </c>
      <c r="H377" s="282">
        <f t="shared" si="25"/>
        <v>3.37</v>
      </c>
      <c r="I377" s="282">
        <f t="shared" si="26"/>
        <v>4.2125000000000004</v>
      </c>
      <c r="J377" s="282">
        <f t="shared" si="28"/>
        <v>244.33</v>
      </c>
    </row>
    <row r="378" spans="1:10" s="201" customFormat="1" ht="45" x14ac:dyDescent="0.2">
      <c r="A378" s="274" t="s">
        <v>180</v>
      </c>
      <c r="B378" s="275" t="s">
        <v>466</v>
      </c>
      <c r="C378" s="276" t="s">
        <v>177</v>
      </c>
      <c r="D378" s="277" t="s">
        <v>8</v>
      </c>
      <c r="E378" s="278">
        <v>2</v>
      </c>
      <c r="F378" s="279">
        <v>14.65</v>
      </c>
      <c r="G378" s="279">
        <v>5.8</v>
      </c>
      <c r="H378" s="282">
        <f t="shared" si="25"/>
        <v>20.45</v>
      </c>
      <c r="I378" s="282">
        <f t="shared" si="26"/>
        <v>25.5625</v>
      </c>
      <c r="J378" s="282">
        <f t="shared" si="28"/>
        <v>51.13</v>
      </c>
    </row>
    <row r="379" spans="1:10" s="201" customFormat="1" ht="45" x14ac:dyDescent="0.2">
      <c r="A379" s="274" t="s">
        <v>181</v>
      </c>
      <c r="B379" s="275" t="s">
        <v>467</v>
      </c>
      <c r="C379" s="276" t="s">
        <v>179</v>
      </c>
      <c r="D379" s="277" t="s">
        <v>8</v>
      </c>
      <c r="E379" s="278">
        <v>1</v>
      </c>
      <c r="F379" s="279">
        <v>27.69</v>
      </c>
      <c r="G379" s="279">
        <v>5.8</v>
      </c>
      <c r="H379" s="282">
        <f t="shared" si="25"/>
        <v>33.49</v>
      </c>
      <c r="I379" s="282">
        <f t="shared" si="26"/>
        <v>41.862500000000004</v>
      </c>
      <c r="J379" s="282">
        <f t="shared" si="28"/>
        <v>41.86</v>
      </c>
    </row>
    <row r="380" spans="1:10" s="201" customFormat="1" ht="45" x14ac:dyDescent="0.2">
      <c r="A380" s="274" t="s">
        <v>182</v>
      </c>
      <c r="B380" s="275" t="s">
        <v>468</v>
      </c>
      <c r="C380" s="276" t="s">
        <v>178</v>
      </c>
      <c r="D380" s="277" t="s">
        <v>8</v>
      </c>
      <c r="E380" s="278">
        <v>4</v>
      </c>
      <c r="F380" s="279">
        <v>33.450000000000003</v>
      </c>
      <c r="G380" s="279">
        <v>5.8</v>
      </c>
      <c r="H380" s="282">
        <f t="shared" si="25"/>
        <v>39.25</v>
      </c>
      <c r="I380" s="282">
        <f t="shared" si="26"/>
        <v>49.0625</v>
      </c>
      <c r="J380" s="282">
        <f t="shared" si="28"/>
        <v>196.25</v>
      </c>
    </row>
    <row r="381" spans="1:10" s="201" customFormat="1" ht="45" x14ac:dyDescent="0.2">
      <c r="A381" s="346" t="s">
        <v>1054</v>
      </c>
      <c r="B381" s="275" t="s">
        <v>1085</v>
      </c>
      <c r="C381" s="286" t="s">
        <v>1046</v>
      </c>
      <c r="D381" s="287" t="s">
        <v>8</v>
      </c>
      <c r="E381" s="288">
        <v>1</v>
      </c>
      <c r="F381" s="289">
        <v>6.38</v>
      </c>
      <c r="G381" s="289">
        <v>8.1199999999999992</v>
      </c>
      <c r="H381" s="282">
        <f t="shared" si="25"/>
        <v>14.5</v>
      </c>
      <c r="I381" s="282">
        <f t="shared" si="26"/>
        <v>18.125</v>
      </c>
      <c r="J381" s="282">
        <f t="shared" si="28"/>
        <v>18.13</v>
      </c>
    </row>
    <row r="382" spans="1:10" s="201" customFormat="1" ht="45" x14ac:dyDescent="0.2">
      <c r="A382" s="346" t="s">
        <v>1054</v>
      </c>
      <c r="B382" s="275" t="s">
        <v>1069</v>
      </c>
      <c r="C382" s="286" t="s">
        <v>1046</v>
      </c>
      <c r="D382" s="287" t="s">
        <v>8</v>
      </c>
      <c r="E382" s="288">
        <v>1</v>
      </c>
      <c r="F382" s="289">
        <v>6.38</v>
      </c>
      <c r="G382" s="289">
        <v>8.1199999999999992</v>
      </c>
      <c r="H382" s="282">
        <f t="shared" si="25"/>
        <v>14.5</v>
      </c>
      <c r="I382" s="282">
        <f t="shared" si="26"/>
        <v>18.125</v>
      </c>
      <c r="J382" s="282">
        <f t="shared" si="28"/>
        <v>18.13</v>
      </c>
    </row>
    <row r="383" spans="1:10" s="201" customFormat="1" ht="45" x14ac:dyDescent="0.2">
      <c r="A383" s="346" t="s">
        <v>1053</v>
      </c>
      <c r="B383" s="275" t="s">
        <v>1082</v>
      </c>
      <c r="C383" s="286" t="s">
        <v>1047</v>
      </c>
      <c r="D383" s="277" t="s">
        <v>8</v>
      </c>
      <c r="E383" s="280">
        <v>1</v>
      </c>
      <c r="F383" s="281">
        <v>29.02</v>
      </c>
      <c r="G383" s="281">
        <v>9.2799999999999994</v>
      </c>
      <c r="H383" s="282">
        <f t="shared" si="25"/>
        <v>38.299999999999997</v>
      </c>
      <c r="I383" s="282">
        <f t="shared" si="26"/>
        <v>47.875</v>
      </c>
      <c r="J383" s="282">
        <f t="shared" si="28"/>
        <v>47.88</v>
      </c>
    </row>
    <row r="384" spans="1:10" s="201" customFormat="1" ht="45" x14ac:dyDescent="0.2">
      <c r="A384" s="346" t="s">
        <v>1053</v>
      </c>
      <c r="B384" s="275" t="s">
        <v>1066</v>
      </c>
      <c r="C384" s="286" t="s">
        <v>1047</v>
      </c>
      <c r="D384" s="277" t="s">
        <v>8</v>
      </c>
      <c r="E384" s="280">
        <v>1</v>
      </c>
      <c r="F384" s="281">
        <v>29.02</v>
      </c>
      <c r="G384" s="281">
        <v>9.2799999999999994</v>
      </c>
      <c r="H384" s="282">
        <f t="shared" si="25"/>
        <v>38.299999999999997</v>
      </c>
      <c r="I384" s="282">
        <f t="shared" si="26"/>
        <v>47.875</v>
      </c>
      <c r="J384" s="282">
        <f t="shared" si="28"/>
        <v>47.88</v>
      </c>
    </row>
    <row r="385" spans="1:10" s="201" customFormat="1" ht="45" x14ac:dyDescent="0.2">
      <c r="A385" s="274" t="s">
        <v>1551</v>
      </c>
      <c r="B385" s="275" t="s">
        <v>493</v>
      </c>
      <c r="C385" s="276" t="s">
        <v>1552</v>
      </c>
      <c r="D385" s="277" t="s">
        <v>8</v>
      </c>
      <c r="E385" s="278">
        <v>2</v>
      </c>
      <c r="F385" s="279">
        <v>65.540000000000006</v>
      </c>
      <c r="G385" s="279">
        <v>19.71</v>
      </c>
      <c r="H385" s="282">
        <f t="shared" si="25"/>
        <v>85.25</v>
      </c>
      <c r="I385" s="282">
        <f t="shared" si="26"/>
        <v>106.5625</v>
      </c>
      <c r="J385" s="282">
        <f t="shared" si="28"/>
        <v>213.13</v>
      </c>
    </row>
    <row r="386" spans="1:10" s="201" customFormat="1" ht="45" x14ac:dyDescent="0.2">
      <c r="A386" s="274" t="s">
        <v>1051</v>
      </c>
      <c r="B386" s="275" t="s">
        <v>1246</v>
      </c>
      <c r="C386" s="276" t="s">
        <v>1038</v>
      </c>
      <c r="D386" s="277" t="s">
        <v>8</v>
      </c>
      <c r="E386" s="278">
        <v>9</v>
      </c>
      <c r="F386" s="279">
        <v>60.65</v>
      </c>
      <c r="G386" s="279">
        <v>19.71</v>
      </c>
      <c r="H386" s="282">
        <f t="shared" si="25"/>
        <v>80.36</v>
      </c>
      <c r="I386" s="282">
        <f t="shared" si="26"/>
        <v>100.45</v>
      </c>
      <c r="J386" s="282">
        <f t="shared" si="28"/>
        <v>904.05</v>
      </c>
    </row>
    <row r="387" spans="1:10" s="201" customFormat="1" ht="45" x14ac:dyDescent="0.2">
      <c r="A387" s="274" t="s">
        <v>1051</v>
      </c>
      <c r="B387" s="275" t="s">
        <v>1077</v>
      </c>
      <c r="C387" s="276" t="s">
        <v>1038</v>
      </c>
      <c r="D387" s="277" t="s">
        <v>8</v>
      </c>
      <c r="E387" s="278">
        <v>8</v>
      </c>
      <c r="F387" s="279">
        <v>60.65</v>
      </c>
      <c r="G387" s="279">
        <v>19.71</v>
      </c>
      <c r="H387" s="282">
        <f t="shared" si="25"/>
        <v>80.36</v>
      </c>
      <c r="I387" s="282">
        <f t="shared" si="26"/>
        <v>100.45</v>
      </c>
      <c r="J387" s="282">
        <f t="shared" si="28"/>
        <v>803.6</v>
      </c>
    </row>
    <row r="388" spans="1:10" s="201" customFormat="1" ht="45" x14ac:dyDescent="0.2">
      <c r="A388" s="274" t="s">
        <v>1051</v>
      </c>
      <c r="B388" s="275" t="s">
        <v>1061</v>
      </c>
      <c r="C388" s="276" t="s">
        <v>1038</v>
      </c>
      <c r="D388" s="277" t="s">
        <v>8</v>
      </c>
      <c r="E388" s="278">
        <v>9</v>
      </c>
      <c r="F388" s="279">
        <v>60.65</v>
      </c>
      <c r="G388" s="279">
        <v>19.71</v>
      </c>
      <c r="H388" s="282">
        <f t="shared" si="25"/>
        <v>80.36</v>
      </c>
      <c r="I388" s="282">
        <f t="shared" si="26"/>
        <v>100.45</v>
      </c>
      <c r="J388" s="282">
        <f t="shared" si="28"/>
        <v>904.05</v>
      </c>
    </row>
    <row r="389" spans="1:10" s="201" customFormat="1" ht="45" x14ac:dyDescent="0.2">
      <c r="A389" s="274" t="s">
        <v>1539</v>
      </c>
      <c r="B389" s="275" t="s">
        <v>1080</v>
      </c>
      <c r="C389" s="276" t="s">
        <v>1041</v>
      </c>
      <c r="D389" s="277" t="s">
        <v>8</v>
      </c>
      <c r="E389" s="278">
        <v>2</v>
      </c>
      <c r="F389" s="279">
        <v>37.18</v>
      </c>
      <c r="G389" s="279">
        <v>9.2799999999999994</v>
      </c>
      <c r="H389" s="282">
        <f t="shared" si="25"/>
        <v>46.46</v>
      </c>
      <c r="I389" s="282">
        <f t="shared" si="26"/>
        <v>58.075000000000003</v>
      </c>
      <c r="J389" s="282">
        <f t="shared" si="28"/>
        <v>116.15</v>
      </c>
    </row>
    <row r="390" spans="1:10" s="201" customFormat="1" ht="45" x14ac:dyDescent="0.2">
      <c r="A390" s="274" t="s">
        <v>1477</v>
      </c>
      <c r="B390" s="275" t="s">
        <v>1070</v>
      </c>
      <c r="C390" s="276" t="s">
        <v>1478</v>
      </c>
      <c r="D390" s="277" t="s">
        <v>9</v>
      </c>
      <c r="E390" s="280">
        <v>3</v>
      </c>
      <c r="F390" s="281">
        <v>32.380000000000003</v>
      </c>
      <c r="G390" s="281">
        <v>14.38</v>
      </c>
      <c r="H390" s="282">
        <f t="shared" si="25"/>
        <v>46.760000000000005</v>
      </c>
      <c r="I390" s="282">
        <f t="shared" si="26"/>
        <v>58.45</v>
      </c>
      <c r="J390" s="282">
        <f t="shared" si="28"/>
        <v>175.35</v>
      </c>
    </row>
    <row r="391" spans="1:10" s="201" customFormat="1" ht="45" x14ac:dyDescent="0.2">
      <c r="A391" s="274" t="s">
        <v>1477</v>
      </c>
      <c r="B391" s="275" t="s">
        <v>1070</v>
      </c>
      <c r="C391" s="276" t="s">
        <v>1478</v>
      </c>
      <c r="D391" s="277" t="s">
        <v>9</v>
      </c>
      <c r="E391" s="280">
        <v>3</v>
      </c>
      <c r="F391" s="281">
        <v>32.380000000000003</v>
      </c>
      <c r="G391" s="281">
        <v>14.38</v>
      </c>
      <c r="H391" s="282">
        <f t="shared" si="25"/>
        <v>46.760000000000005</v>
      </c>
      <c r="I391" s="282">
        <f t="shared" si="26"/>
        <v>58.45</v>
      </c>
      <c r="J391" s="282">
        <f t="shared" si="28"/>
        <v>175.35</v>
      </c>
    </row>
    <row r="392" spans="1:10" s="201" customFormat="1" ht="45" x14ac:dyDescent="0.2">
      <c r="A392" s="346" t="s">
        <v>1505</v>
      </c>
      <c r="B392" s="275" t="s">
        <v>1067</v>
      </c>
      <c r="C392" s="286" t="s">
        <v>1506</v>
      </c>
      <c r="D392" s="287" t="s">
        <v>9</v>
      </c>
      <c r="E392" s="288">
        <v>53.34</v>
      </c>
      <c r="F392" s="289">
        <v>59.77</v>
      </c>
      <c r="G392" s="289">
        <v>19.25</v>
      </c>
      <c r="H392" s="282">
        <f t="shared" si="25"/>
        <v>79.02000000000001</v>
      </c>
      <c r="I392" s="282">
        <f t="shared" si="26"/>
        <v>98.775000000000006</v>
      </c>
      <c r="J392" s="282">
        <f t="shared" si="28"/>
        <v>5268.66</v>
      </c>
    </row>
    <row r="393" spans="1:10" s="201" customFormat="1" ht="45" x14ac:dyDescent="0.2">
      <c r="A393" s="346" t="s">
        <v>1451</v>
      </c>
      <c r="B393" s="275" t="s">
        <v>1247</v>
      </c>
      <c r="C393" s="286" t="s">
        <v>1044</v>
      </c>
      <c r="D393" s="287" t="s">
        <v>9</v>
      </c>
      <c r="E393" s="288">
        <v>105.45</v>
      </c>
      <c r="F393" s="289">
        <v>59.77</v>
      </c>
      <c r="G393" s="289">
        <v>19.25</v>
      </c>
      <c r="H393" s="282">
        <f t="shared" si="25"/>
        <v>79.02000000000001</v>
      </c>
      <c r="I393" s="282">
        <f t="shared" si="26"/>
        <v>98.775000000000006</v>
      </c>
      <c r="J393" s="282">
        <f t="shared" si="28"/>
        <v>10415.82</v>
      </c>
    </row>
    <row r="394" spans="1:10" s="201" customFormat="1" ht="45" x14ac:dyDescent="0.2">
      <c r="A394" s="346" t="s">
        <v>1451</v>
      </c>
      <c r="B394" s="275" t="s">
        <v>1083</v>
      </c>
      <c r="C394" s="286" t="s">
        <v>1044</v>
      </c>
      <c r="D394" s="287" t="s">
        <v>9</v>
      </c>
      <c r="E394" s="288">
        <v>105.45</v>
      </c>
      <c r="F394" s="289">
        <v>59.77</v>
      </c>
      <c r="G394" s="289">
        <v>19.25</v>
      </c>
      <c r="H394" s="282">
        <f t="shared" si="25"/>
        <v>79.02000000000001</v>
      </c>
      <c r="I394" s="282">
        <f t="shared" si="26"/>
        <v>98.775000000000006</v>
      </c>
      <c r="J394" s="282">
        <f t="shared" si="28"/>
        <v>10415.82</v>
      </c>
    </row>
    <row r="395" spans="1:10" s="201" customFormat="1" ht="30" x14ac:dyDescent="0.2">
      <c r="A395" s="274" t="s">
        <v>1549</v>
      </c>
      <c r="B395" s="275" t="s">
        <v>495</v>
      </c>
      <c r="C395" s="276" t="s">
        <v>42</v>
      </c>
      <c r="D395" s="277" t="s">
        <v>8</v>
      </c>
      <c r="E395" s="278">
        <v>56</v>
      </c>
      <c r="F395" s="279">
        <v>13.08</v>
      </c>
      <c r="G395" s="279">
        <v>15.07</v>
      </c>
      <c r="H395" s="282">
        <f t="shared" si="25"/>
        <v>28.15</v>
      </c>
      <c r="I395" s="282">
        <f t="shared" si="26"/>
        <v>35.1875</v>
      </c>
      <c r="J395" s="282">
        <f t="shared" si="28"/>
        <v>1970.5</v>
      </c>
    </row>
    <row r="396" spans="1:10" s="201" customFormat="1" ht="45" x14ac:dyDescent="0.2">
      <c r="A396" s="274" t="s">
        <v>1324</v>
      </c>
      <c r="B396" s="275" t="s">
        <v>1242</v>
      </c>
      <c r="C396" s="276" t="s">
        <v>1033</v>
      </c>
      <c r="D396" s="277" t="s">
        <v>8</v>
      </c>
      <c r="E396" s="278">
        <v>3</v>
      </c>
      <c r="F396" s="279">
        <v>20.81</v>
      </c>
      <c r="G396" s="279">
        <v>26.67</v>
      </c>
      <c r="H396" s="282">
        <f t="shared" ref="H396:H459" si="29">F396+G396</f>
        <v>47.480000000000004</v>
      </c>
      <c r="I396" s="282">
        <f t="shared" ref="I396:I459" si="30">H396*1.25</f>
        <v>59.350000000000009</v>
      </c>
      <c r="J396" s="323">
        <f>SUM(J397:J425)</f>
        <v>43481.669999999991</v>
      </c>
    </row>
    <row r="397" spans="1:10" s="201" customFormat="1" ht="45" x14ac:dyDescent="0.2">
      <c r="A397" s="274" t="s">
        <v>1324</v>
      </c>
      <c r="B397" s="275" t="s">
        <v>1057</v>
      </c>
      <c r="C397" s="276" t="s">
        <v>1033</v>
      </c>
      <c r="D397" s="277" t="s">
        <v>8</v>
      </c>
      <c r="E397" s="278">
        <v>3</v>
      </c>
      <c r="F397" s="279">
        <v>20.81</v>
      </c>
      <c r="G397" s="279">
        <v>26.67</v>
      </c>
      <c r="H397" s="282">
        <f t="shared" si="29"/>
        <v>47.480000000000004</v>
      </c>
      <c r="I397" s="282">
        <f t="shared" si="30"/>
        <v>59.350000000000009</v>
      </c>
      <c r="J397" s="282">
        <f t="shared" si="28"/>
        <v>178.05</v>
      </c>
    </row>
    <row r="398" spans="1:10" s="201" customFormat="1" ht="15.75" x14ac:dyDescent="0.2">
      <c r="A398" s="274" t="s">
        <v>1504</v>
      </c>
      <c r="B398" s="275" t="s">
        <v>1064</v>
      </c>
      <c r="C398" s="276" t="s">
        <v>1041</v>
      </c>
      <c r="D398" s="277" t="s">
        <v>8</v>
      </c>
      <c r="E398" s="278">
        <v>2</v>
      </c>
      <c r="F398" s="279">
        <v>26.18</v>
      </c>
      <c r="G398" s="279">
        <v>9.2799999999999994</v>
      </c>
      <c r="H398" s="282">
        <f t="shared" si="29"/>
        <v>35.46</v>
      </c>
      <c r="I398" s="282">
        <f t="shared" si="30"/>
        <v>44.325000000000003</v>
      </c>
      <c r="J398" s="282">
        <f t="shared" si="28"/>
        <v>88.65</v>
      </c>
    </row>
    <row r="399" spans="1:10" s="201" customFormat="1" ht="15.75" x14ac:dyDescent="0.2">
      <c r="A399" s="274" t="s">
        <v>1503</v>
      </c>
      <c r="B399" s="275" t="s">
        <v>1060</v>
      </c>
      <c r="C399" s="276" t="s">
        <v>1037</v>
      </c>
      <c r="D399" s="277" t="s">
        <v>8</v>
      </c>
      <c r="E399" s="278">
        <v>1</v>
      </c>
      <c r="F399" s="279">
        <v>43.51</v>
      </c>
      <c r="G399" s="279">
        <v>15.07</v>
      </c>
      <c r="H399" s="282">
        <f t="shared" si="29"/>
        <v>58.58</v>
      </c>
      <c r="I399" s="282">
        <f t="shared" si="30"/>
        <v>73.224999999999994</v>
      </c>
      <c r="J399" s="282">
        <f t="shared" si="28"/>
        <v>73.23</v>
      </c>
    </row>
    <row r="400" spans="1:10" s="201" customFormat="1" ht="45" x14ac:dyDescent="0.2">
      <c r="A400" s="274" t="s">
        <v>1331</v>
      </c>
      <c r="B400" s="275" t="s">
        <v>1078</v>
      </c>
      <c r="C400" s="276" t="s">
        <v>1039</v>
      </c>
      <c r="D400" s="277" t="s">
        <v>8</v>
      </c>
      <c r="E400" s="278">
        <v>1</v>
      </c>
      <c r="F400" s="279">
        <v>96.92</v>
      </c>
      <c r="G400" s="279">
        <v>19.71</v>
      </c>
      <c r="H400" s="282">
        <f t="shared" si="29"/>
        <v>116.63</v>
      </c>
      <c r="I400" s="282">
        <f t="shared" si="30"/>
        <v>145.78749999999999</v>
      </c>
      <c r="J400" s="282">
        <f t="shared" si="28"/>
        <v>145.79</v>
      </c>
    </row>
    <row r="401" spans="1:10" s="201" customFormat="1" ht="45" x14ac:dyDescent="0.2">
      <c r="A401" s="274" t="s">
        <v>1329</v>
      </c>
      <c r="B401" s="275" t="s">
        <v>1062</v>
      </c>
      <c r="C401" s="276" t="s">
        <v>1039</v>
      </c>
      <c r="D401" s="277" t="s">
        <v>8</v>
      </c>
      <c r="E401" s="278">
        <v>1</v>
      </c>
      <c r="F401" s="279">
        <v>96.92</v>
      </c>
      <c r="G401" s="279">
        <v>19.71</v>
      </c>
      <c r="H401" s="282">
        <f t="shared" si="29"/>
        <v>116.63</v>
      </c>
      <c r="I401" s="282">
        <f t="shared" si="30"/>
        <v>145.78749999999999</v>
      </c>
      <c r="J401" s="282">
        <f t="shared" si="28"/>
        <v>145.79</v>
      </c>
    </row>
    <row r="402" spans="1:10" s="201" customFormat="1" ht="45" x14ac:dyDescent="0.2">
      <c r="A402" s="274" t="s">
        <v>607</v>
      </c>
      <c r="B402" s="275" t="s">
        <v>696</v>
      </c>
      <c r="C402" s="276" t="s">
        <v>609</v>
      </c>
      <c r="D402" s="277" t="s">
        <v>8</v>
      </c>
      <c r="E402" s="278">
        <v>2</v>
      </c>
      <c r="F402" s="279">
        <v>81.96</v>
      </c>
      <c r="G402" s="279">
        <v>28.76</v>
      </c>
      <c r="H402" s="282">
        <f t="shared" si="29"/>
        <v>110.72</v>
      </c>
      <c r="I402" s="282">
        <f t="shared" si="30"/>
        <v>138.4</v>
      </c>
      <c r="J402" s="282">
        <f t="shared" si="28"/>
        <v>276.8</v>
      </c>
    </row>
    <row r="403" spans="1:10" s="201" customFormat="1" ht="45" x14ac:dyDescent="0.2">
      <c r="A403" s="335" t="s">
        <v>1330</v>
      </c>
      <c r="B403" s="275" t="s">
        <v>1241</v>
      </c>
      <c r="C403" s="276" t="s">
        <v>1032</v>
      </c>
      <c r="D403" s="277" t="s">
        <v>8</v>
      </c>
      <c r="E403" s="278">
        <v>6</v>
      </c>
      <c r="F403" s="279">
        <v>182.28</v>
      </c>
      <c r="G403" s="279">
        <v>26.67</v>
      </c>
      <c r="H403" s="282">
        <f t="shared" si="29"/>
        <v>208.95</v>
      </c>
      <c r="I403" s="282">
        <f t="shared" si="30"/>
        <v>261.1875</v>
      </c>
      <c r="J403" s="282">
        <f t="shared" si="28"/>
        <v>1567.13</v>
      </c>
    </row>
    <row r="404" spans="1:10" s="201" customFormat="1" ht="45" x14ac:dyDescent="0.2">
      <c r="A404" s="335" t="s">
        <v>1330</v>
      </c>
      <c r="B404" s="275" t="s">
        <v>1056</v>
      </c>
      <c r="C404" s="276" t="s">
        <v>1032</v>
      </c>
      <c r="D404" s="277" t="s">
        <v>8</v>
      </c>
      <c r="E404" s="278">
        <v>4</v>
      </c>
      <c r="F404" s="279">
        <v>182.28</v>
      </c>
      <c r="G404" s="279">
        <v>26.67</v>
      </c>
      <c r="H404" s="282">
        <f t="shared" si="29"/>
        <v>208.95</v>
      </c>
      <c r="I404" s="282">
        <f t="shared" si="30"/>
        <v>261.1875</v>
      </c>
      <c r="J404" s="282">
        <f t="shared" si="28"/>
        <v>1044.75</v>
      </c>
    </row>
    <row r="405" spans="1:10" s="201" customFormat="1" ht="45" x14ac:dyDescent="0.2">
      <c r="A405" s="335" t="s">
        <v>1335</v>
      </c>
      <c r="B405" s="275" t="s">
        <v>1055</v>
      </c>
      <c r="C405" s="276" t="s">
        <v>1031</v>
      </c>
      <c r="D405" s="277" t="s">
        <v>8</v>
      </c>
      <c r="E405" s="278">
        <v>1</v>
      </c>
      <c r="F405" s="279">
        <v>169.48</v>
      </c>
      <c r="G405" s="279">
        <v>26.67</v>
      </c>
      <c r="H405" s="282">
        <f t="shared" si="29"/>
        <v>196.14999999999998</v>
      </c>
      <c r="I405" s="282">
        <f t="shared" si="30"/>
        <v>245.18749999999997</v>
      </c>
      <c r="J405" s="282">
        <f t="shared" si="28"/>
        <v>245.19</v>
      </c>
    </row>
    <row r="406" spans="1:10" s="201" customFormat="1" ht="45" x14ac:dyDescent="0.2">
      <c r="A406" s="274" t="s">
        <v>1052</v>
      </c>
      <c r="B406" s="275" t="s">
        <v>1079</v>
      </c>
      <c r="C406" s="276" t="s">
        <v>1040</v>
      </c>
      <c r="D406" s="277" t="s">
        <v>8</v>
      </c>
      <c r="E406" s="278">
        <v>1</v>
      </c>
      <c r="F406" s="279">
        <v>245.21</v>
      </c>
      <c r="G406" s="279">
        <v>23.19</v>
      </c>
      <c r="H406" s="282">
        <f t="shared" si="29"/>
        <v>268.40000000000003</v>
      </c>
      <c r="I406" s="282">
        <f t="shared" si="30"/>
        <v>335.50000000000006</v>
      </c>
      <c r="J406" s="282">
        <f t="shared" si="28"/>
        <v>335.5</v>
      </c>
    </row>
    <row r="407" spans="1:10" s="201" customFormat="1" ht="45" x14ac:dyDescent="0.2">
      <c r="A407" s="274" t="s">
        <v>1052</v>
      </c>
      <c r="B407" s="275" t="s">
        <v>1063</v>
      </c>
      <c r="C407" s="276" t="s">
        <v>1040</v>
      </c>
      <c r="D407" s="277" t="s">
        <v>8</v>
      </c>
      <c r="E407" s="278">
        <v>1</v>
      </c>
      <c r="F407" s="279">
        <v>245.21</v>
      </c>
      <c r="G407" s="279">
        <v>23.19</v>
      </c>
      <c r="H407" s="282">
        <f t="shared" si="29"/>
        <v>268.40000000000003</v>
      </c>
      <c r="I407" s="282">
        <f t="shared" si="30"/>
        <v>335.50000000000006</v>
      </c>
      <c r="J407" s="282">
        <f t="shared" si="28"/>
        <v>335.5</v>
      </c>
    </row>
    <row r="408" spans="1:10" s="201" customFormat="1" ht="30" x14ac:dyDescent="0.2">
      <c r="A408" s="274" t="s">
        <v>1525</v>
      </c>
      <c r="B408" s="275" t="s">
        <v>822</v>
      </c>
      <c r="C408" s="276" t="s">
        <v>1526</v>
      </c>
      <c r="D408" s="277" t="s">
        <v>9</v>
      </c>
      <c r="E408" s="280">
        <v>22.25</v>
      </c>
      <c r="F408" s="281">
        <v>64.03</v>
      </c>
      <c r="G408" s="281">
        <v>0</v>
      </c>
      <c r="H408" s="282">
        <f t="shared" si="29"/>
        <v>64.03</v>
      </c>
      <c r="I408" s="282">
        <f t="shared" si="30"/>
        <v>80.037499999999994</v>
      </c>
      <c r="J408" s="282">
        <f t="shared" si="28"/>
        <v>1780.83</v>
      </c>
    </row>
    <row r="409" spans="1:10" s="201" customFormat="1" ht="30" x14ac:dyDescent="0.2">
      <c r="A409" s="274" t="s">
        <v>1525</v>
      </c>
      <c r="B409" s="275" t="s">
        <v>823</v>
      </c>
      <c r="C409" s="276" t="s">
        <v>1527</v>
      </c>
      <c r="D409" s="277" t="s">
        <v>9</v>
      </c>
      <c r="E409" s="280">
        <v>121.5</v>
      </c>
      <c r="F409" s="281">
        <v>64.03</v>
      </c>
      <c r="G409" s="281">
        <v>0</v>
      </c>
      <c r="H409" s="282">
        <f t="shared" si="29"/>
        <v>64.03</v>
      </c>
      <c r="I409" s="282">
        <f t="shared" si="30"/>
        <v>80.037499999999994</v>
      </c>
      <c r="J409" s="282">
        <f t="shared" si="28"/>
        <v>9724.56</v>
      </c>
    </row>
    <row r="410" spans="1:10" s="201" customFormat="1" ht="30" x14ac:dyDescent="0.2">
      <c r="A410" s="274" t="s">
        <v>1560</v>
      </c>
      <c r="B410" s="275" t="s">
        <v>483</v>
      </c>
      <c r="C410" s="276" t="s">
        <v>1561</v>
      </c>
      <c r="D410" s="277" t="s">
        <v>8</v>
      </c>
      <c r="E410" s="278">
        <v>24</v>
      </c>
      <c r="F410" s="279">
        <v>95.71</v>
      </c>
      <c r="G410" s="279">
        <v>23.19</v>
      </c>
      <c r="H410" s="282">
        <f t="shared" si="29"/>
        <v>118.89999999999999</v>
      </c>
      <c r="I410" s="282">
        <f t="shared" si="30"/>
        <v>148.625</v>
      </c>
      <c r="J410" s="282">
        <f t="shared" si="28"/>
        <v>3567</v>
      </c>
    </row>
    <row r="411" spans="1:10" s="201" customFormat="1" ht="30" x14ac:dyDescent="0.2">
      <c r="A411" s="274" t="s">
        <v>1558</v>
      </c>
      <c r="B411" s="275" t="s">
        <v>486</v>
      </c>
      <c r="C411" s="276" t="s">
        <v>211</v>
      </c>
      <c r="D411" s="277" t="s">
        <v>8</v>
      </c>
      <c r="E411" s="278">
        <v>2</v>
      </c>
      <c r="F411" s="279">
        <v>138.59</v>
      </c>
      <c r="G411" s="279">
        <v>63.31</v>
      </c>
      <c r="H411" s="282">
        <f t="shared" si="29"/>
        <v>201.9</v>
      </c>
      <c r="I411" s="282">
        <f t="shared" si="30"/>
        <v>252.375</v>
      </c>
      <c r="J411" s="282">
        <f t="shared" si="28"/>
        <v>504.75</v>
      </c>
    </row>
    <row r="412" spans="1:10" s="201" customFormat="1" ht="45" x14ac:dyDescent="0.2">
      <c r="A412" s="285" t="s">
        <v>1360</v>
      </c>
      <c r="B412" s="275" t="s">
        <v>885</v>
      </c>
      <c r="C412" s="286" t="s">
        <v>1362</v>
      </c>
      <c r="D412" s="287" t="s">
        <v>7</v>
      </c>
      <c r="E412" s="288">
        <v>2071.81</v>
      </c>
      <c r="F412" s="289">
        <v>0</v>
      </c>
      <c r="G412" s="289">
        <v>3.48</v>
      </c>
      <c r="H412" s="282">
        <f t="shared" si="29"/>
        <v>3.48</v>
      </c>
      <c r="I412" s="282">
        <f t="shared" si="30"/>
        <v>4.3499999999999996</v>
      </c>
      <c r="J412" s="282">
        <f t="shared" si="28"/>
        <v>9012.3700000000008</v>
      </c>
    </row>
    <row r="413" spans="1:10" s="201" customFormat="1" ht="45" x14ac:dyDescent="0.2">
      <c r="A413" s="274" t="s">
        <v>1374</v>
      </c>
      <c r="B413" s="275" t="s">
        <v>896</v>
      </c>
      <c r="C413" s="276" t="s">
        <v>1375</v>
      </c>
      <c r="D413" s="277" t="s">
        <v>7</v>
      </c>
      <c r="E413" s="280">
        <v>23.9</v>
      </c>
      <c r="F413" s="281">
        <v>0</v>
      </c>
      <c r="G413" s="281">
        <v>24.49</v>
      </c>
      <c r="H413" s="282">
        <f t="shared" si="29"/>
        <v>24.49</v>
      </c>
      <c r="I413" s="282">
        <f t="shared" si="30"/>
        <v>30.612499999999997</v>
      </c>
      <c r="J413" s="282">
        <f t="shared" si="28"/>
        <v>731.64</v>
      </c>
    </row>
    <row r="414" spans="1:10" s="201" customFormat="1" ht="45" x14ac:dyDescent="0.2">
      <c r="A414" s="274" t="s">
        <v>862</v>
      </c>
      <c r="B414" s="275" t="s">
        <v>891</v>
      </c>
      <c r="C414" s="276" t="s">
        <v>863</v>
      </c>
      <c r="D414" s="277" t="s">
        <v>9</v>
      </c>
      <c r="E414" s="280">
        <v>30.6</v>
      </c>
      <c r="F414" s="281">
        <v>0</v>
      </c>
      <c r="G414" s="281">
        <v>0.71</v>
      </c>
      <c r="H414" s="282">
        <f t="shared" si="29"/>
        <v>0.71</v>
      </c>
      <c r="I414" s="282">
        <f t="shared" si="30"/>
        <v>0.88749999999999996</v>
      </c>
      <c r="J414" s="282">
        <f t="shared" si="28"/>
        <v>27.16</v>
      </c>
    </row>
    <row r="415" spans="1:10" s="201" customFormat="1" ht="45" x14ac:dyDescent="0.2">
      <c r="A415" s="274" t="s">
        <v>1359</v>
      </c>
      <c r="B415" s="275" t="s">
        <v>884</v>
      </c>
      <c r="C415" s="276" t="s">
        <v>1361</v>
      </c>
      <c r="D415" s="277" t="s">
        <v>7</v>
      </c>
      <c r="E415" s="280">
        <f>97.05</f>
        <v>97.05</v>
      </c>
      <c r="F415" s="281">
        <v>11.17</v>
      </c>
      <c r="G415" s="281">
        <f>21.84+0.53</f>
        <v>22.37</v>
      </c>
      <c r="H415" s="282">
        <f t="shared" si="29"/>
        <v>33.54</v>
      </c>
      <c r="I415" s="282">
        <f t="shared" si="30"/>
        <v>41.924999999999997</v>
      </c>
      <c r="J415" s="282">
        <f t="shared" si="28"/>
        <v>4068.82</v>
      </c>
    </row>
    <row r="416" spans="1:10" s="201" customFormat="1" ht="45" x14ac:dyDescent="0.2">
      <c r="A416" s="285" t="s">
        <v>239</v>
      </c>
      <c r="B416" s="318" t="s">
        <v>1154</v>
      </c>
      <c r="C416" s="286" t="s">
        <v>1115</v>
      </c>
      <c r="D416" s="287" t="s">
        <v>8</v>
      </c>
      <c r="E416" s="325">
        <v>12</v>
      </c>
      <c r="F416" s="326">
        <v>4.04</v>
      </c>
      <c r="G416" s="326">
        <v>3.41</v>
      </c>
      <c r="H416" s="282">
        <f t="shared" si="29"/>
        <v>7.45</v>
      </c>
      <c r="I416" s="282">
        <f t="shared" si="30"/>
        <v>9.3125</v>
      </c>
      <c r="J416" s="282">
        <f t="shared" si="28"/>
        <v>111.75</v>
      </c>
    </row>
    <row r="417" spans="1:10" s="201" customFormat="1" ht="45" x14ac:dyDescent="0.2">
      <c r="A417" s="274" t="s">
        <v>239</v>
      </c>
      <c r="B417" s="275" t="s">
        <v>380</v>
      </c>
      <c r="C417" s="276" t="s">
        <v>240</v>
      </c>
      <c r="D417" s="277" t="s">
        <v>8</v>
      </c>
      <c r="E417" s="278">
        <v>13</v>
      </c>
      <c r="F417" s="279">
        <v>4.04</v>
      </c>
      <c r="G417" s="279">
        <v>3.41</v>
      </c>
      <c r="H417" s="282">
        <f t="shared" si="29"/>
        <v>7.45</v>
      </c>
      <c r="I417" s="282">
        <f t="shared" si="30"/>
        <v>9.3125</v>
      </c>
      <c r="J417" s="282">
        <f t="shared" si="28"/>
        <v>121.06</v>
      </c>
    </row>
    <row r="418" spans="1:10" s="201" customFormat="1" ht="45" x14ac:dyDescent="0.2">
      <c r="A418" s="274" t="s">
        <v>238</v>
      </c>
      <c r="B418" s="275" t="s">
        <v>379</v>
      </c>
      <c r="C418" s="276" t="s">
        <v>237</v>
      </c>
      <c r="D418" s="277" t="s">
        <v>8</v>
      </c>
      <c r="E418" s="278">
        <v>113</v>
      </c>
      <c r="F418" s="279">
        <v>1.51</v>
      </c>
      <c r="G418" s="279">
        <v>3.41</v>
      </c>
      <c r="H418" s="282">
        <f t="shared" si="29"/>
        <v>4.92</v>
      </c>
      <c r="I418" s="282">
        <f t="shared" si="30"/>
        <v>6.15</v>
      </c>
      <c r="J418" s="282">
        <f t="shared" si="28"/>
        <v>694.95</v>
      </c>
    </row>
    <row r="419" spans="1:10" s="201" customFormat="1" ht="45" x14ac:dyDescent="0.2">
      <c r="A419" s="274" t="s">
        <v>243</v>
      </c>
      <c r="B419" s="275" t="s">
        <v>382</v>
      </c>
      <c r="C419" s="276" t="s">
        <v>244</v>
      </c>
      <c r="D419" s="277" t="s">
        <v>8</v>
      </c>
      <c r="E419" s="278">
        <v>2</v>
      </c>
      <c r="F419" s="279">
        <v>427.66</v>
      </c>
      <c r="G419" s="279">
        <v>75.84</v>
      </c>
      <c r="H419" s="282">
        <f t="shared" si="29"/>
        <v>503.5</v>
      </c>
      <c r="I419" s="282">
        <f t="shared" si="30"/>
        <v>629.375</v>
      </c>
      <c r="J419" s="282">
        <f t="shared" si="28"/>
        <v>1258.75</v>
      </c>
    </row>
    <row r="420" spans="1:10" s="201" customFormat="1" ht="45" x14ac:dyDescent="0.2">
      <c r="A420" s="274" t="s">
        <v>243</v>
      </c>
      <c r="B420" s="275" t="s">
        <v>574</v>
      </c>
      <c r="C420" s="276" t="s">
        <v>244</v>
      </c>
      <c r="D420" s="277" t="s">
        <v>8</v>
      </c>
      <c r="E420" s="278">
        <v>2</v>
      </c>
      <c r="F420" s="279">
        <v>427.66</v>
      </c>
      <c r="G420" s="279">
        <v>75.84</v>
      </c>
      <c r="H420" s="282">
        <f t="shared" si="29"/>
        <v>503.5</v>
      </c>
      <c r="I420" s="282">
        <f t="shared" si="30"/>
        <v>629.375</v>
      </c>
      <c r="J420" s="282">
        <f t="shared" si="28"/>
        <v>1258.75</v>
      </c>
    </row>
    <row r="421" spans="1:10" s="201" customFormat="1" ht="30" x14ac:dyDescent="0.2">
      <c r="A421" s="285" t="s">
        <v>1119</v>
      </c>
      <c r="B421" s="318" t="s">
        <v>1157</v>
      </c>
      <c r="C421" s="286" t="s">
        <v>1120</v>
      </c>
      <c r="D421" s="287" t="s">
        <v>8</v>
      </c>
      <c r="E421" s="325">
        <v>3</v>
      </c>
      <c r="F421" s="326">
        <v>427.66</v>
      </c>
      <c r="G421" s="326">
        <v>75.84</v>
      </c>
      <c r="H421" s="282">
        <f t="shared" si="29"/>
        <v>503.5</v>
      </c>
      <c r="I421" s="282">
        <f t="shared" si="30"/>
        <v>629.375</v>
      </c>
      <c r="J421" s="282">
        <f t="shared" si="28"/>
        <v>1888.13</v>
      </c>
    </row>
    <row r="422" spans="1:10" s="201" customFormat="1" ht="30" x14ac:dyDescent="0.2">
      <c r="A422" s="274" t="s">
        <v>1544</v>
      </c>
      <c r="B422" s="275" t="s">
        <v>602</v>
      </c>
      <c r="C422" s="276" t="s">
        <v>289</v>
      </c>
      <c r="D422" s="277" t="s">
        <v>9</v>
      </c>
      <c r="E422" s="278">
        <v>439.5</v>
      </c>
      <c r="F422" s="279">
        <v>1.86</v>
      </c>
      <c r="G422" s="279">
        <v>4.54</v>
      </c>
      <c r="H422" s="282">
        <f t="shared" si="29"/>
        <v>6.4</v>
      </c>
      <c r="I422" s="282">
        <f t="shared" si="30"/>
        <v>8</v>
      </c>
      <c r="J422" s="282">
        <f t="shared" si="28"/>
        <v>3516</v>
      </c>
    </row>
    <row r="423" spans="1:10" s="201" customFormat="1" ht="45" x14ac:dyDescent="0.2">
      <c r="A423" s="274" t="s">
        <v>1339</v>
      </c>
      <c r="B423" s="275" t="s">
        <v>1228</v>
      </c>
      <c r="C423" s="276" t="s">
        <v>960</v>
      </c>
      <c r="D423" s="277" t="s">
        <v>9</v>
      </c>
      <c r="E423" s="278">
        <v>12</v>
      </c>
      <c r="F423" s="279">
        <v>2.5299999999999998</v>
      </c>
      <c r="G423" s="279">
        <v>8.4</v>
      </c>
      <c r="H423" s="282">
        <f t="shared" si="29"/>
        <v>10.93</v>
      </c>
      <c r="I423" s="282">
        <f t="shared" si="30"/>
        <v>13.6625</v>
      </c>
      <c r="J423" s="282">
        <f t="shared" si="28"/>
        <v>163.95</v>
      </c>
    </row>
    <row r="424" spans="1:10" s="201" customFormat="1" ht="45" x14ac:dyDescent="0.2">
      <c r="A424" s="274" t="s">
        <v>1339</v>
      </c>
      <c r="B424" s="275" t="s">
        <v>970</v>
      </c>
      <c r="C424" s="276" t="s">
        <v>960</v>
      </c>
      <c r="D424" s="277" t="s">
        <v>9</v>
      </c>
      <c r="E424" s="278">
        <v>30</v>
      </c>
      <c r="F424" s="279">
        <v>2.5299999999999998</v>
      </c>
      <c r="G424" s="279">
        <v>8.4</v>
      </c>
      <c r="H424" s="282">
        <f t="shared" si="29"/>
        <v>10.93</v>
      </c>
      <c r="I424" s="282">
        <f t="shared" si="30"/>
        <v>13.6625</v>
      </c>
      <c r="J424" s="282">
        <f t="shared" si="28"/>
        <v>409.88</v>
      </c>
    </row>
    <row r="425" spans="1:10" s="201" customFormat="1" ht="45" x14ac:dyDescent="0.2">
      <c r="A425" s="274" t="s">
        <v>1339</v>
      </c>
      <c r="B425" s="275" t="s">
        <v>790</v>
      </c>
      <c r="C425" s="276" t="s">
        <v>960</v>
      </c>
      <c r="D425" s="277" t="s">
        <v>9</v>
      </c>
      <c r="E425" s="278">
        <v>15</v>
      </c>
      <c r="F425" s="279">
        <v>2.5299999999999998</v>
      </c>
      <c r="G425" s="279">
        <v>8.4</v>
      </c>
      <c r="H425" s="282">
        <f t="shared" si="29"/>
        <v>10.93</v>
      </c>
      <c r="I425" s="282">
        <f t="shared" si="30"/>
        <v>13.6625</v>
      </c>
      <c r="J425" s="282">
        <f t="shared" si="28"/>
        <v>204.94</v>
      </c>
    </row>
    <row r="426" spans="1:10" s="201" customFormat="1" ht="30" x14ac:dyDescent="0.2">
      <c r="A426" s="274" t="s">
        <v>1336</v>
      </c>
      <c r="B426" s="275" t="s">
        <v>979</v>
      </c>
      <c r="C426" s="276" t="s">
        <v>960</v>
      </c>
      <c r="D426" s="277" t="s">
        <v>9</v>
      </c>
      <c r="E426" s="347">
        <v>27</v>
      </c>
      <c r="F426" s="321">
        <v>2.5299999999999998</v>
      </c>
      <c r="G426" s="321">
        <v>8.4</v>
      </c>
      <c r="H426" s="322">
        <f t="shared" si="29"/>
        <v>10.93</v>
      </c>
      <c r="I426" s="322">
        <f t="shared" si="30"/>
        <v>13.6625</v>
      </c>
      <c r="J426" s="323">
        <f>SUM(J427:J444)</f>
        <v>115889.87000000001</v>
      </c>
    </row>
    <row r="427" spans="1:10" s="201" customFormat="1" ht="45" x14ac:dyDescent="0.2">
      <c r="A427" s="274" t="s">
        <v>1442</v>
      </c>
      <c r="B427" s="318" t="s">
        <v>1207</v>
      </c>
      <c r="C427" s="276" t="s">
        <v>1265</v>
      </c>
      <c r="D427" s="277" t="s">
        <v>9</v>
      </c>
      <c r="E427" s="278">
        <v>72</v>
      </c>
      <c r="F427" s="279">
        <v>2.2000000000000002</v>
      </c>
      <c r="G427" s="279">
        <v>3.41</v>
      </c>
      <c r="H427" s="282">
        <f t="shared" si="29"/>
        <v>5.61</v>
      </c>
      <c r="I427" s="282">
        <f t="shared" si="30"/>
        <v>7.0125000000000002</v>
      </c>
      <c r="J427" s="282">
        <f t="shared" si="28"/>
        <v>504.9</v>
      </c>
    </row>
    <row r="428" spans="1:10" s="201" customFormat="1" ht="30" x14ac:dyDescent="0.2">
      <c r="A428" s="285" t="s">
        <v>1534</v>
      </c>
      <c r="B428" s="318" t="s">
        <v>844</v>
      </c>
      <c r="C428" s="286" t="s">
        <v>1535</v>
      </c>
      <c r="D428" s="287" t="s">
        <v>8</v>
      </c>
      <c r="E428" s="288">
        <v>4</v>
      </c>
      <c r="F428" s="289">
        <v>47.54</v>
      </c>
      <c r="G428" s="289">
        <v>6.59</v>
      </c>
      <c r="H428" s="282">
        <f t="shared" si="29"/>
        <v>54.129999999999995</v>
      </c>
      <c r="I428" s="282">
        <f t="shared" si="30"/>
        <v>67.662499999999994</v>
      </c>
      <c r="J428" s="282">
        <f t="shared" si="28"/>
        <v>270.64999999999998</v>
      </c>
    </row>
    <row r="429" spans="1:10" s="201" customFormat="1" ht="45" x14ac:dyDescent="0.2">
      <c r="A429" s="274" t="s">
        <v>614</v>
      </c>
      <c r="B429" s="275" t="s">
        <v>699</v>
      </c>
      <c r="C429" s="276" t="s">
        <v>615</v>
      </c>
      <c r="D429" s="277" t="s">
        <v>8</v>
      </c>
      <c r="E429" s="278">
        <v>2</v>
      </c>
      <c r="F429" s="279">
        <v>19.170000000000002</v>
      </c>
      <c r="G429" s="279">
        <v>3.41</v>
      </c>
      <c r="H429" s="282">
        <f t="shared" si="29"/>
        <v>22.580000000000002</v>
      </c>
      <c r="I429" s="282">
        <f t="shared" si="30"/>
        <v>28.225000000000001</v>
      </c>
      <c r="J429" s="282">
        <f t="shared" si="28"/>
        <v>56.45</v>
      </c>
    </row>
    <row r="430" spans="1:10" s="201" customFormat="1" ht="45" x14ac:dyDescent="0.2">
      <c r="A430" s="274" t="s">
        <v>287</v>
      </c>
      <c r="B430" s="318" t="s">
        <v>1195</v>
      </c>
      <c r="C430" s="276" t="s">
        <v>284</v>
      </c>
      <c r="D430" s="277" t="s">
        <v>8</v>
      </c>
      <c r="E430" s="278">
        <v>33</v>
      </c>
      <c r="F430" s="279">
        <v>1.28</v>
      </c>
      <c r="G430" s="279">
        <v>5.68</v>
      </c>
      <c r="H430" s="282">
        <f t="shared" si="29"/>
        <v>6.96</v>
      </c>
      <c r="I430" s="282">
        <f t="shared" si="30"/>
        <v>8.6999999999999993</v>
      </c>
      <c r="J430" s="282">
        <f t="shared" si="28"/>
        <v>287.10000000000002</v>
      </c>
    </row>
    <row r="431" spans="1:10" s="201" customFormat="1" ht="45" x14ac:dyDescent="0.2">
      <c r="A431" s="274" t="s">
        <v>287</v>
      </c>
      <c r="B431" s="275" t="s">
        <v>405</v>
      </c>
      <c r="C431" s="276" t="s">
        <v>284</v>
      </c>
      <c r="D431" s="277" t="s">
        <v>8</v>
      </c>
      <c r="E431" s="278">
        <v>4</v>
      </c>
      <c r="F431" s="279">
        <v>1.28</v>
      </c>
      <c r="G431" s="279">
        <v>5.68</v>
      </c>
      <c r="H431" s="282">
        <f t="shared" si="29"/>
        <v>6.96</v>
      </c>
      <c r="I431" s="282">
        <f t="shared" si="30"/>
        <v>8.6999999999999993</v>
      </c>
      <c r="J431" s="282">
        <f t="shared" ref="J431:J444" si="31">ROUND((I431*E431),2)</f>
        <v>34.799999999999997</v>
      </c>
    </row>
    <row r="432" spans="1:10" s="201" customFormat="1" ht="45" x14ac:dyDescent="0.2">
      <c r="A432" s="274" t="s">
        <v>287</v>
      </c>
      <c r="B432" s="275" t="s">
        <v>601</v>
      </c>
      <c r="C432" s="276" t="s">
        <v>284</v>
      </c>
      <c r="D432" s="277" t="s">
        <v>8</v>
      </c>
      <c r="E432" s="278">
        <v>367</v>
      </c>
      <c r="F432" s="279">
        <v>1.28</v>
      </c>
      <c r="G432" s="279">
        <v>5.68</v>
      </c>
      <c r="H432" s="282">
        <f t="shared" si="29"/>
        <v>6.96</v>
      </c>
      <c r="I432" s="282">
        <f t="shared" si="30"/>
        <v>8.6999999999999993</v>
      </c>
      <c r="J432" s="282">
        <f t="shared" si="31"/>
        <v>3192.9</v>
      </c>
    </row>
    <row r="433" spans="1:10" s="201" customFormat="1" ht="45" x14ac:dyDescent="0.2">
      <c r="A433" s="274" t="s">
        <v>634</v>
      </c>
      <c r="B433" s="275" t="s">
        <v>707</v>
      </c>
      <c r="C433" s="276" t="s">
        <v>635</v>
      </c>
      <c r="D433" s="277" t="s">
        <v>9</v>
      </c>
      <c r="E433" s="278">
        <v>12</v>
      </c>
      <c r="F433" s="279">
        <v>9.89</v>
      </c>
      <c r="G433" s="279">
        <v>3.86</v>
      </c>
      <c r="H433" s="282">
        <f t="shared" si="29"/>
        <v>13.75</v>
      </c>
      <c r="I433" s="282">
        <f t="shared" si="30"/>
        <v>17.1875</v>
      </c>
      <c r="J433" s="282">
        <f t="shared" si="31"/>
        <v>206.25</v>
      </c>
    </row>
    <row r="434" spans="1:10" s="201" customFormat="1" ht="45" x14ac:dyDescent="0.2">
      <c r="A434" s="274" t="s">
        <v>634</v>
      </c>
      <c r="B434" s="275" t="s">
        <v>791</v>
      </c>
      <c r="C434" s="276" t="s">
        <v>635</v>
      </c>
      <c r="D434" s="277" t="s">
        <v>9</v>
      </c>
      <c r="E434" s="278">
        <v>35</v>
      </c>
      <c r="F434" s="279">
        <v>9.89</v>
      </c>
      <c r="G434" s="279">
        <v>3.86</v>
      </c>
      <c r="H434" s="282">
        <f t="shared" si="29"/>
        <v>13.75</v>
      </c>
      <c r="I434" s="282">
        <f t="shared" si="30"/>
        <v>17.1875</v>
      </c>
      <c r="J434" s="282">
        <f t="shared" si="31"/>
        <v>601.55999999999995</v>
      </c>
    </row>
    <row r="435" spans="1:10" s="201" customFormat="1" ht="45" x14ac:dyDescent="0.2">
      <c r="A435" s="274" t="s">
        <v>1444</v>
      </c>
      <c r="B435" s="275" t="s">
        <v>1226</v>
      </c>
      <c r="C435" s="276" t="s">
        <v>958</v>
      </c>
      <c r="D435" s="277" t="s">
        <v>9</v>
      </c>
      <c r="E435" s="278">
        <v>723.18</v>
      </c>
      <c r="F435" s="279">
        <v>24.4</v>
      </c>
      <c r="G435" s="279">
        <v>7.72</v>
      </c>
      <c r="H435" s="282">
        <f t="shared" si="29"/>
        <v>32.119999999999997</v>
      </c>
      <c r="I435" s="282">
        <f t="shared" si="30"/>
        <v>40.15</v>
      </c>
      <c r="J435" s="282">
        <f t="shared" si="31"/>
        <v>29035.68</v>
      </c>
    </row>
    <row r="436" spans="1:10" s="201" customFormat="1" ht="45" x14ac:dyDescent="0.2">
      <c r="A436" s="274" t="s">
        <v>1444</v>
      </c>
      <c r="B436" s="275" t="s">
        <v>968</v>
      </c>
      <c r="C436" s="276" t="s">
        <v>958</v>
      </c>
      <c r="D436" s="277" t="s">
        <v>9</v>
      </c>
      <c r="E436" s="278">
        <v>223.36</v>
      </c>
      <c r="F436" s="279">
        <v>24.4</v>
      </c>
      <c r="G436" s="279">
        <v>7.72</v>
      </c>
      <c r="H436" s="282">
        <f t="shared" si="29"/>
        <v>32.119999999999997</v>
      </c>
      <c r="I436" s="282">
        <f t="shared" si="30"/>
        <v>40.15</v>
      </c>
      <c r="J436" s="282">
        <f t="shared" si="31"/>
        <v>8967.9</v>
      </c>
    </row>
    <row r="437" spans="1:10" s="201" customFormat="1" ht="30" x14ac:dyDescent="0.2">
      <c r="A437" s="274" t="s">
        <v>1491</v>
      </c>
      <c r="B437" s="275" t="s">
        <v>594</v>
      </c>
      <c r="C437" s="276" t="s">
        <v>1492</v>
      </c>
      <c r="D437" s="277" t="s">
        <v>9</v>
      </c>
      <c r="E437" s="278">
        <v>1828</v>
      </c>
      <c r="F437" s="279">
        <v>0.9</v>
      </c>
      <c r="G437" s="279">
        <v>0.91</v>
      </c>
      <c r="H437" s="282">
        <f t="shared" si="29"/>
        <v>1.81</v>
      </c>
      <c r="I437" s="282">
        <f t="shared" si="30"/>
        <v>2.2625000000000002</v>
      </c>
      <c r="J437" s="282">
        <f t="shared" si="31"/>
        <v>4135.8500000000004</v>
      </c>
    </row>
    <row r="438" spans="1:10" s="201" customFormat="1" ht="45" x14ac:dyDescent="0.2">
      <c r="A438" s="274" t="s">
        <v>1432</v>
      </c>
      <c r="B438" s="318" t="s">
        <v>1178</v>
      </c>
      <c r="C438" s="276" t="s">
        <v>265</v>
      </c>
      <c r="D438" s="277" t="s">
        <v>9</v>
      </c>
      <c r="E438" s="278">
        <v>68</v>
      </c>
      <c r="F438" s="279">
        <v>0.9</v>
      </c>
      <c r="G438" s="279">
        <v>0.91</v>
      </c>
      <c r="H438" s="282">
        <f t="shared" si="29"/>
        <v>1.81</v>
      </c>
      <c r="I438" s="282">
        <f t="shared" si="30"/>
        <v>2.2625000000000002</v>
      </c>
      <c r="J438" s="282">
        <f t="shared" si="31"/>
        <v>153.85</v>
      </c>
    </row>
    <row r="439" spans="1:10" s="201" customFormat="1" ht="45" x14ac:dyDescent="0.2">
      <c r="A439" s="274" t="s">
        <v>1432</v>
      </c>
      <c r="B439" s="275" t="s">
        <v>393</v>
      </c>
      <c r="C439" s="276" t="s">
        <v>265</v>
      </c>
      <c r="D439" s="277" t="s">
        <v>9</v>
      </c>
      <c r="E439" s="278">
        <v>4082.6</v>
      </c>
      <c r="F439" s="279">
        <v>0.9</v>
      </c>
      <c r="G439" s="279">
        <v>0.91</v>
      </c>
      <c r="H439" s="282">
        <f t="shared" si="29"/>
        <v>1.81</v>
      </c>
      <c r="I439" s="282">
        <f t="shared" si="30"/>
        <v>2.2625000000000002</v>
      </c>
      <c r="J439" s="282">
        <f t="shared" si="31"/>
        <v>9236.8799999999992</v>
      </c>
    </row>
    <row r="440" spans="1:10" s="201" customFormat="1" ht="30" x14ac:dyDescent="0.2">
      <c r="A440" s="274" t="s">
        <v>1493</v>
      </c>
      <c r="B440" s="275" t="s">
        <v>595</v>
      </c>
      <c r="C440" s="276" t="s">
        <v>1494</v>
      </c>
      <c r="D440" s="277" t="s">
        <v>9</v>
      </c>
      <c r="E440" s="278">
        <v>1788.4</v>
      </c>
      <c r="F440" s="279">
        <v>1.26</v>
      </c>
      <c r="G440" s="279">
        <v>2.73</v>
      </c>
      <c r="H440" s="282">
        <f t="shared" si="29"/>
        <v>3.99</v>
      </c>
      <c r="I440" s="282">
        <f t="shared" si="30"/>
        <v>4.9875000000000007</v>
      </c>
      <c r="J440" s="282">
        <f t="shared" si="31"/>
        <v>8919.65</v>
      </c>
    </row>
    <row r="441" spans="1:10" s="201" customFormat="1" ht="45" x14ac:dyDescent="0.2">
      <c r="A441" s="274" t="s">
        <v>1434</v>
      </c>
      <c r="B441" s="318" t="s">
        <v>1179</v>
      </c>
      <c r="C441" s="276" t="s">
        <v>569</v>
      </c>
      <c r="D441" s="277" t="s">
        <v>9</v>
      </c>
      <c r="E441" s="278">
        <v>7393.7</v>
      </c>
      <c r="F441" s="279">
        <v>1.26</v>
      </c>
      <c r="G441" s="279">
        <v>2.73</v>
      </c>
      <c r="H441" s="282">
        <f t="shared" si="29"/>
        <v>3.99</v>
      </c>
      <c r="I441" s="282">
        <f t="shared" si="30"/>
        <v>4.9875000000000007</v>
      </c>
      <c r="J441" s="282">
        <f t="shared" si="31"/>
        <v>36876.080000000002</v>
      </c>
    </row>
    <row r="442" spans="1:10" s="201" customFormat="1" ht="45" x14ac:dyDescent="0.2">
      <c r="A442" s="274" t="s">
        <v>1433</v>
      </c>
      <c r="B442" s="318" t="s">
        <v>1180</v>
      </c>
      <c r="C442" s="276" t="s">
        <v>266</v>
      </c>
      <c r="D442" s="277" t="s">
        <v>9</v>
      </c>
      <c r="E442" s="278">
        <v>1415.2</v>
      </c>
      <c r="F442" s="279">
        <v>1.8</v>
      </c>
      <c r="G442" s="279">
        <v>2.73</v>
      </c>
      <c r="H442" s="282">
        <f t="shared" si="29"/>
        <v>4.53</v>
      </c>
      <c r="I442" s="282">
        <f t="shared" si="30"/>
        <v>5.6625000000000005</v>
      </c>
      <c r="J442" s="282">
        <f t="shared" si="31"/>
        <v>8013.57</v>
      </c>
    </row>
    <row r="443" spans="1:10" s="201" customFormat="1" ht="45" x14ac:dyDescent="0.2">
      <c r="A443" s="274" t="s">
        <v>1433</v>
      </c>
      <c r="B443" s="275" t="s">
        <v>394</v>
      </c>
      <c r="C443" s="276" t="s">
        <v>266</v>
      </c>
      <c r="D443" s="277" t="s">
        <v>9</v>
      </c>
      <c r="E443" s="278">
        <v>912.9</v>
      </c>
      <c r="F443" s="279">
        <v>1.8</v>
      </c>
      <c r="G443" s="279">
        <v>2.73</v>
      </c>
      <c r="H443" s="282">
        <f t="shared" si="29"/>
        <v>4.53</v>
      </c>
      <c r="I443" s="282">
        <f t="shared" si="30"/>
        <v>5.6625000000000005</v>
      </c>
      <c r="J443" s="282">
        <f t="shared" si="31"/>
        <v>5169.3</v>
      </c>
    </row>
    <row r="444" spans="1:10" s="201" customFormat="1" ht="45" x14ac:dyDescent="0.2">
      <c r="A444" s="274" t="s">
        <v>1433</v>
      </c>
      <c r="B444" s="275" t="s">
        <v>732</v>
      </c>
      <c r="C444" s="276" t="s">
        <v>689</v>
      </c>
      <c r="D444" s="277" t="s">
        <v>9</v>
      </c>
      <c r="E444" s="278">
        <v>40</v>
      </c>
      <c r="F444" s="279">
        <v>1.8</v>
      </c>
      <c r="G444" s="279">
        <v>2.73</v>
      </c>
      <c r="H444" s="282">
        <f t="shared" si="29"/>
        <v>4.53</v>
      </c>
      <c r="I444" s="282">
        <f t="shared" si="30"/>
        <v>5.6625000000000005</v>
      </c>
      <c r="J444" s="282">
        <f t="shared" si="31"/>
        <v>226.5</v>
      </c>
    </row>
    <row r="445" spans="1:10" s="201" customFormat="1" ht="45" x14ac:dyDescent="0.2">
      <c r="A445" s="285" t="s">
        <v>1435</v>
      </c>
      <c r="B445" s="318" t="s">
        <v>1181</v>
      </c>
      <c r="C445" s="286" t="s">
        <v>1130</v>
      </c>
      <c r="D445" s="287" t="s">
        <v>9</v>
      </c>
      <c r="E445" s="325">
        <v>329.8</v>
      </c>
      <c r="F445" s="348">
        <v>2.76</v>
      </c>
      <c r="G445" s="348">
        <v>2.95</v>
      </c>
      <c r="H445" s="322">
        <f t="shared" si="29"/>
        <v>5.71</v>
      </c>
      <c r="I445" s="322">
        <f t="shared" si="30"/>
        <v>7.1375000000000002</v>
      </c>
      <c r="J445" s="323">
        <f>J446+J457+J465+J462+J471+J487+J490</f>
        <v>59629.39</v>
      </c>
    </row>
    <row r="446" spans="1:10" s="201" customFormat="1" ht="30" x14ac:dyDescent="0.2">
      <c r="A446" s="274" t="s">
        <v>1495</v>
      </c>
      <c r="B446" s="275" t="s">
        <v>596</v>
      </c>
      <c r="C446" s="276" t="s">
        <v>1496</v>
      </c>
      <c r="D446" s="277" t="s">
        <v>9</v>
      </c>
      <c r="E446" s="278">
        <v>439.2</v>
      </c>
      <c r="F446" s="321">
        <v>4.63</v>
      </c>
      <c r="G446" s="321">
        <v>3.18</v>
      </c>
      <c r="H446" s="322">
        <f t="shared" si="29"/>
        <v>7.8100000000000005</v>
      </c>
      <c r="I446" s="322">
        <f t="shared" si="30"/>
        <v>9.7625000000000011</v>
      </c>
      <c r="J446" s="323">
        <f>SUM(J447:J456)</f>
        <v>17998.350000000002</v>
      </c>
    </row>
    <row r="447" spans="1:10" s="201" customFormat="1" ht="45" x14ac:dyDescent="0.2">
      <c r="A447" s="285" t="s">
        <v>1436</v>
      </c>
      <c r="B447" s="318" t="s">
        <v>1182</v>
      </c>
      <c r="C447" s="286" t="s">
        <v>1264</v>
      </c>
      <c r="D447" s="287" t="s">
        <v>9</v>
      </c>
      <c r="E447" s="325">
        <v>94.7</v>
      </c>
      <c r="F447" s="326">
        <v>4.63</v>
      </c>
      <c r="G447" s="326">
        <v>3.18</v>
      </c>
      <c r="H447" s="282">
        <f t="shared" si="29"/>
        <v>7.8100000000000005</v>
      </c>
      <c r="I447" s="282">
        <f t="shared" si="30"/>
        <v>9.7625000000000011</v>
      </c>
      <c r="J447" s="282">
        <f t="shared" ref="J447:J493" si="32">ROUND((I447*E447),2)</f>
        <v>924.51</v>
      </c>
    </row>
    <row r="448" spans="1:10" s="201" customFormat="1" ht="45" x14ac:dyDescent="0.2">
      <c r="A448" s="274" t="s">
        <v>261</v>
      </c>
      <c r="B448" s="275" t="s">
        <v>389</v>
      </c>
      <c r="C448" s="276" t="s">
        <v>257</v>
      </c>
      <c r="D448" s="277" t="s">
        <v>9</v>
      </c>
      <c r="E448" s="278">
        <v>27.9</v>
      </c>
      <c r="F448" s="279">
        <v>7.75</v>
      </c>
      <c r="G448" s="279">
        <v>3.63</v>
      </c>
      <c r="H448" s="282">
        <f t="shared" si="29"/>
        <v>11.379999999999999</v>
      </c>
      <c r="I448" s="282">
        <f t="shared" si="30"/>
        <v>14.224999999999998</v>
      </c>
      <c r="J448" s="282">
        <f t="shared" si="32"/>
        <v>396.88</v>
      </c>
    </row>
    <row r="449" spans="1:10" s="201" customFormat="1" ht="45" x14ac:dyDescent="0.2">
      <c r="A449" s="274" t="s">
        <v>261</v>
      </c>
      <c r="B449" s="275" t="s">
        <v>592</v>
      </c>
      <c r="C449" s="276" t="s">
        <v>257</v>
      </c>
      <c r="D449" s="277" t="s">
        <v>9</v>
      </c>
      <c r="E449" s="278">
        <v>80</v>
      </c>
      <c r="F449" s="279">
        <v>7.75</v>
      </c>
      <c r="G449" s="279">
        <v>3.63</v>
      </c>
      <c r="H449" s="282">
        <f t="shared" si="29"/>
        <v>11.379999999999999</v>
      </c>
      <c r="I449" s="282">
        <f t="shared" si="30"/>
        <v>14.224999999999998</v>
      </c>
      <c r="J449" s="282">
        <f t="shared" si="32"/>
        <v>1138</v>
      </c>
    </row>
    <row r="450" spans="1:10" s="201" customFormat="1" ht="45" x14ac:dyDescent="0.2">
      <c r="A450" s="274" t="s">
        <v>567</v>
      </c>
      <c r="B450" s="275" t="s">
        <v>593</v>
      </c>
      <c r="C450" s="276" t="s">
        <v>568</v>
      </c>
      <c r="D450" s="277" t="s">
        <v>9</v>
      </c>
      <c r="E450" s="278">
        <v>320</v>
      </c>
      <c r="F450" s="279">
        <v>11.96</v>
      </c>
      <c r="G450" s="279">
        <v>3.86</v>
      </c>
      <c r="H450" s="282">
        <f t="shared" si="29"/>
        <v>15.82</v>
      </c>
      <c r="I450" s="282">
        <f t="shared" si="30"/>
        <v>19.774999999999999</v>
      </c>
      <c r="J450" s="282">
        <f t="shared" si="32"/>
        <v>6328</v>
      </c>
    </row>
    <row r="451" spans="1:10" s="201" customFormat="1" ht="45" x14ac:dyDescent="0.2">
      <c r="A451" s="274" t="s">
        <v>262</v>
      </c>
      <c r="B451" s="318" t="s">
        <v>1176</v>
      </c>
      <c r="C451" s="276" t="s">
        <v>258</v>
      </c>
      <c r="D451" s="277" t="s">
        <v>9</v>
      </c>
      <c r="E451" s="278">
        <v>26.1</v>
      </c>
      <c r="F451" s="279">
        <v>15.75</v>
      </c>
      <c r="G451" s="279">
        <v>4.7699999999999996</v>
      </c>
      <c r="H451" s="282">
        <f t="shared" si="29"/>
        <v>20.52</v>
      </c>
      <c r="I451" s="282">
        <f t="shared" si="30"/>
        <v>25.65</v>
      </c>
      <c r="J451" s="282">
        <f t="shared" si="32"/>
        <v>669.47</v>
      </c>
    </row>
    <row r="452" spans="1:10" s="201" customFormat="1" ht="45" x14ac:dyDescent="0.2">
      <c r="A452" s="274" t="s">
        <v>262</v>
      </c>
      <c r="B452" s="275" t="s">
        <v>390</v>
      </c>
      <c r="C452" s="276" t="s">
        <v>258</v>
      </c>
      <c r="D452" s="277" t="s">
        <v>9</v>
      </c>
      <c r="E452" s="278">
        <v>111.4</v>
      </c>
      <c r="F452" s="279">
        <v>15.75</v>
      </c>
      <c r="G452" s="279">
        <v>4.7699999999999996</v>
      </c>
      <c r="H452" s="282">
        <f t="shared" si="29"/>
        <v>20.52</v>
      </c>
      <c r="I452" s="282">
        <f t="shared" si="30"/>
        <v>25.65</v>
      </c>
      <c r="J452" s="282">
        <f t="shared" si="32"/>
        <v>2857.41</v>
      </c>
    </row>
    <row r="453" spans="1:10" s="201" customFormat="1" ht="45" x14ac:dyDescent="0.2">
      <c r="A453" s="274" t="s">
        <v>263</v>
      </c>
      <c r="B453" s="318" t="s">
        <v>1177</v>
      </c>
      <c r="C453" s="276" t="s">
        <v>259</v>
      </c>
      <c r="D453" s="277" t="s">
        <v>9</v>
      </c>
      <c r="E453" s="278">
        <v>104.4</v>
      </c>
      <c r="F453" s="279">
        <v>29.23</v>
      </c>
      <c r="G453" s="279">
        <v>5.45</v>
      </c>
      <c r="H453" s="282">
        <f t="shared" si="29"/>
        <v>34.68</v>
      </c>
      <c r="I453" s="282">
        <f t="shared" si="30"/>
        <v>43.35</v>
      </c>
      <c r="J453" s="282">
        <f t="shared" si="32"/>
        <v>4525.74</v>
      </c>
    </row>
    <row r="454" spans="1:10" s="201" customFormat="1" ht="45" x14ac:dyDescent="0.2">
      <c r="A454" s="274" t="s">
        <v>263</v>
      </c>
      <c r="B454" s="275" t="s">
        <v>391</v>
      </c>
      <c r="C454" s="276" t="s">
        <v>259</v>
      </c>
      <c r="D454" s="277" t="s">
        <v>9</v>
      </c>
      <c r="E454" s="278">
        <v>3.3</v>
      </c>
      <c r="F454" s="279">
        <v>29.23</v>
      </c>
      <c r="G454" s="279">
        <v>5.45</v>
      </c>
      <c r="H454" s="282">
        <f t="shared" si="29"/>
        <v>34.68</v>
      </c>
      <c r="I454" s="282">
        <f t="shared" si="30"/>
        <v>43.35</v>
      </c>
      <c r="J454" s="282">
        <f t="shared" si="32"/>
        <v>143.06</v>
      </c>
    </row>
    <row r="455" spans="1:10" s="201" customFormat="1" ht="45" x14ac:dyDescent="0.2">
      <c r="A455" s="274" t="s">
        <v>264</v>
      </c>
      <c r="B455" s="275" t="s">
        <v>392</v>
      </c>
      <c r="C455" s="276" t="s">
        <v>260</v>
      </c>
      <c r="D455" s="277" t="s">
        <v>9</v>
      </c>
      <c r="E455" s="278">
        <v>13.1</v>
      </c>
      <c r="F455" s="279">
        <v>47.31</v>
      </c>
      <c r="G455" s="279">
        <v>7.95</v>
      </c>
      <c r="H455" s="282">
        <f t="shared" si="29"/>
        <v>55.260000000000005</v>
      </c>
      <c r="I455" s="282">
        <f t="shared" si="30"/>
        <v>69.075000000000003</v>
      </c>
      <c r="J455" s="282">
        <f t="shared" si="32"/>
        <v>904.88</v>
      </c>
    </row>
    <row r="456" spans="1:10" s="201" customFormat="1" ht="45" x14ac:dyDescent="0.2">
      <c r="A456" s="274" t="s">
        <v>664</v>
      </c>
      <c r="B456" s="275" t="s">
        <v>722</v>
      </c>
      <c r="C456" s="275" t="s">
        <v>665</v>
      </c>
      <c r="D456" s="277" t="s">
        <v>8</v>
      </c>
      <c r="E456" s="278">
        <v>8</v>
      </c>
      <c r="F456" s="279">
        <v>9.15</v>
      </c>
      <c r="G456" s="279">
        <v>1.89</v>
      </c>
      <c r="H456" s="282">
        <f t="shared" si="29"/>
        <v>11.040000000000001</v>
      </c>
      <c r="I456" s="282">
        <f t="shared" si="30"/>
        <v>13.8</v>
      </c>
      <c r="J456" s="282">
        <f t="shared" si="32"/>
        <v>110.4</v>
      </c>
    </row>
    <row r="457" spans="1:10" s="201" customFormat="1" ht="45" x14ac:dyDescent="0.2">
      <c r="A457" s="285" t="s">
        <v>1116</v>
      </c>
      <c r="B457" s="318" t="s">
        <v>1155</v>
      </c>
      <c r="C457" s="286" t="s">
        <v>1117</v>
      </c>
      <c r="D457" s="287" t="s">
        <v>8</v>
      </c>
      <c r="E457" s="325">
        <v>13</v>
      </c>
      <c r="F457" s="326">
        <v>2.27</v>
      </c>
      <c r="G457" s="326">
        <v>0.97</v>
      </c>
      <c r="H457" s="282">
        <f t="shared" si="29"/>
        <v>3.24</v>
      </c>
      <c r="I457" s="282">
        <f t="shared" si="30"/>
        <v>4.0500000000000007</v>
      </c>
      <c r="J457" s="323">
        <f>SUM(J458:J461)</f>
        <v>2260.21</v>
      </c>
    </row>
    <row r="458" spans="1:10" s="201" customFormat="1" ht="15.75" x14ac:dyDescent="0.2">
      <c r="A458" s="274" t="s">
        <v>1532</v>
      </c>
      <c r="B458" s="275" t="s">
        <v>843</v>
      </c>
      <c r="C458" s="276" t="s">
        <v>1533</v>
      </c>
      <c r="D458" s="277" t="s">
        <v>8</v>
      </c>
      <c r="E458" s="280">
        <v>4</v>
      </c>
      <c r="F458" s="281">
        <v>1.1100000000000001</v>
      </c>
      <c r="G458" s="281">
        <v>3.41</v>
      </c>
      <c r="H458" s="282">
        <f t="shared" si="29"/>
        <v>4.5200000000000005</v>
      </c>
      <c r="I458" s="282">
        <f t="shared" si="30"/>
        <v>5.65</v>
      </c>
      <c r="J458" s="282">
        <f t="shared" si="32"/>
        <v>22.6</v>
      </c>
    </row>
    <row r="459" spans="1:10" s="201" customFormat="1" ht="15.75" x14ac:dyDescent="0.2">
      <c r="A459" s="285" t="s">
        <v>1421</v>
      </c>
      <c r="B459" s="318" t="s">
        <v>1153</v>
      </c>
      <c r="C459" s="286" t="s">
        <v>1422</v>
      </c>
      <c r="D459" s="287" t="s">
        <v>8</v>
      </c>
      <c r="E459" s="325">
        <v>348</v>
      </c>
      <c r="F459" s="326">
        <v>1.1100000000000001</v>
      </c>
      <c r="G459" s="326">
        <v>3.41</v>
      </c>
      <c r="H459" s="282">
        <f t="shared" si="29"/>
        <v>4.5200000000000005</v>
      </c>
      <c r="I459" s="282">
        <f t="shared" si="30"/>
        <v>5.65</v>
      </c>
      <c r="J459" s="282">
        <f t="shared" si="32"/>
        <v>1966.2</v>
      </c>
    </row>
    <row r="460" spans="1:10" s="201" customFormat="1" ht="45" x14ac:dyDescent="0.2">
      <c r="A460" s="274" t="s">
        <v>676</v>
      </c>
      <c r="B460" s="275" t="s">
        <v>726</v>
      </c>
      <c r="C460" s="276" t="s">
        <v>674</v>
      </c>
      <c r="D460" s="277" t="s">
        <v>8</v>
      </c>
      <c r="E460" s="278">
        <v>1</v>
      </c>
      <c r="F460" s="279">
        <v>6.02</v>
      </c>
      <c r="G460" s="279">
        <v>40.880000000000003</v>
      </c>
      <c r="H460" s="282">
        <f t="shared" ref="H460:H523" si="33">F460+G460</f>
        <v>46.900000000000006</v>
      </c>
      <c r="I460" s="282">
        <f t="shared" ref="I460:I523" si="34">H460*1.25</f>
        <v>58.625000000000007</v>
      </c>
      <c r="J460" s="282">
        <f t="shared" si="32"/>
        <v>58.63</v>
      </c>
    </row>
    <row r="461" spans="1:10" s="201" customFormat="1" ht="45" x14ac:dyDescent="0.2">
      <c r="A461" s="274" t="s">
        <v>1338</v>
      </c>
      <c r="B461" s="275" t="s">
        <v>599</v>
      </c>
      <c r="C461" s="276" t="s">
        <v>570</v>
      </c>
      <c r="D461" s="277" t="s">
        <v>8</v>
      </c>
      <c r="E461" s="278">
        <v>1</v>
      </c>
      <c r="F461" s="279">
        <v>163.41</v>
      </c>
      <c r="G461" s="279">
        <v>6.81</v>
      </c>
      <c r="H461" s="282">
        <f t="shared" si="33"/>
        <v>170.22</v>
      </c>
      <c r="I461" s="282">
        <f t="shared" si="34"/>
        <v>212.77500000000001</v>
      </c>
      <c r="J461" s="282">
        <f t="shared" si="32"/>
        <v>212.78</v>
      </c>
    </row>
    <row r="462" spans="1:10" s="201" customFormat="1" ht="45" x14ac:dyDescent="0.2">
      <c r="A462" s="285" t="s">
        <v>1323</v>
      </c>
      <c r="B462" s="318" t="s">
        <v>1187</v>
      </c>
      <c r="C462" s="286" t="s">
        <v>1131</v>
      </c>
      <c r="D462" s="287" t="s">
        <v>8</v>
      </c>
      <c r="E462" s="325">
        <v>3</v>
      </c>
      <c r="F462" s="326">
        <v>51.01</v>
      </c>
      <c r="G462" s="326">
        <v>20.440000000000001</v>
      </c>
      <c r="H462" s="282">
        <f t="shared" si="33"/>
        <v>71.45</v>
      </c>
      <c r="I462" s="282">
        <f t="shared" si="34"/>
        <v>89.3125</v>
      </c>
      <c r="J462" s="323">
        <f>SUM(J463:J464)</f>
        <v>1852.13</v>
      </c>
    </row>
    <row r="463" spans="1:10" s="201" customFormat="1" ht="45" x14ac:dyDescent="0.2">
      <c r="A463" s="274" t="s">
        <v>1459</v>
      </c>
      <c r="B463" s="275" t="s">
        <v>733</v>
      </c>
      <c r="C463" s="276" t="s">
        <v>690</v>
      </c>
      <c r="D463" s="277" t="s">
        <v>8</v>
      </c>
      <c r="E463" s="278">
        <v>1</v>
      </c>
      <c r="F463" s="279">
        <v>264.07</v>
      </c>
      <c r="G463" s="279">
        <v>20.440000000000001</v>
      </c>
      <c r="H463" s="282">
        <f t="shared" si="33"/>
        <v>284.51</v>
      </c>
      <c r="I463" s="282">
        <f t="shared" si="34"/>
        <v>355.63749999999999</v>
      </c>
      <c r="J463" s="282">
        <f t="shared" si="32"/>
        <v>355.64</v>
      </c>
    </row>
    <row r="464" spans="1:10" s="201" customFormat="1" ht="45" x14ac:dyDescent="0.2">
      <c r="A464" s="274" t="s">
        <v>1470</v>
      </c>
      <c r="B464" s="275" t="s">
        <v>397</v>
      </c>
      <c r="C464" s="276" t="s">
        <v>270</v>
      </c>
      <c r="D464" s="277" t="s">
        <v>8</v>
      </c>
      <c r="E464" s="278">
        <v>1</v>
      </c>
      <c r="F464" s="279">
        <v>1176.75</v>
      </c>
      <c r="G464" s="279">
        <v>20.440000000000001</v>
      </c>
      <c r="H464" s="282">
        <f t="shared" si="33"/>
        <v>1197.19</v>
      </c>
      <c r="I464" s="282">
        <f t="shared" si="34"/>
        <v>1496.4875000000002</v>
      </c>
      <c r="J464" s="282">
        <f t="shared" si="32"/>
        <v>1496.49</v>
      </c>
    </row>
    <row r="465" spans="1:10" s="201" customFormat="1" ht="45" x14ac:dyDescent="0.2">
      <c r="A465" s="274" t="s">
        <v>555</v>
      </c>
      <c r="B465" s="275" t="s">
        <v>575</v>
      </c>
      <c r="C465" s="276" t="s">
        <v>554</v>
      </c>
      <c r="D465" s="277" t="s">
        <v>8</v>
      </c>
      <c r="E465" s="278">
        <v>1</v>
      </c>
      <c r="F465" s="279">
        <v>4.92</v>
      </c>
      <c r="G465" s="279">
        <v>4.54</v>
      </c>
      <c r="H465" s="282">
        <f t="shared" si="33"/>
        <v>9.4600000000000009</v>
      </c>
      <c r="I465" s="282">
        <f t="shared" si="34"/>
        <v>11.825000000000001</v>
      </c>
      <c r="J465" s="323">
        <f>SUM(J466:J470)</f>
        <v>8858.619999999999</v>
      </c>
    </row>
    <row r="466" spans="1:10" s="201" customFormat="1" ht="30" x14ac:dyDescent="0.2">
      <c r="A466" s="285" t="s">
        <v>1121</v>
      </c>
      <c r="B466" s="318" t="s">
        <v>1158</v>
      </c>
      <c r="C466" s="286" t="s">
        <v>1122</v>
      </c>
      <c r="D466" s="287" t="s">
        <v>8</v>
      </c>
      <c r="E466" s="325">
        <v>2</v>
      </c>
      <c r="F466" s="326">
        <v>4.92</v>
      </c>
      <c r="G466" s="326">
        <v>4.54</v>
      </c>
      <c r="H466" s="282">
        <f t="shared" si="33"/>
        <v>9.4600000000000009</v>
      </c>
      <c r="I466" s="282">
        <f t="shared" si="34"/>
        <v>11.825000000000001</v>
      </c>
      <c r="J466" s="282">
        <f t="shared" si="32"/>
        <v>23.65</v>
      </c>
    </row>
    <row r="467" spans="1:10" s="201" customFormat="1" ht="45" x14ac:dyDescent="0.2">
      <c r="A467" s="274" t="s">
        <v>274</v>
      </c>
      <c r="B467" s="318" t="s">
        <v>1188</v>
      </c>
      <c r="C467" s="276" t="s">
        <v>273</v>
      </c>
      <c r="D467" s="277" t="s">
        <v>9</v>
      </c>
      <c r="E467" s="278">
        <v>202.3</v>
      </c>
      <c r="F467" s="279">
        <v>18.39</v>
      </c>
      <c r="G467" s="279">
        <v>3.86</v>
      </c>
      <c r="H467" s="282">
        <f t="shared" si="33"/>
        <v>22.25</v>
      </c>
      <c r="I467" s="282">
        <f t="shared" si="34"/>
        <v>27.8125</v>
      </c>
      <c r="J467" s="282">
        <f t="shared" si="32"/>
        <v>5626.47</v>
      </c>
    </row>
    <row r="468" spans="1:10" s="201" customFormat="1" ht="45" x14ac:dyDescent="0.2">
      <c r="A468" s="274" t="s">
        <v>274</v>
      </c>
      <c r="B468" s="275" t="s">
        <v>399</v>
      </c>
      <c r="C468" s="276" t="s">
        <v>273</v>
      </c>
      <c r="D468" s="277" t="s">
        <v>9</v>
      </c>
      <c r="E468" s="278">
        <v>108.3</v>
      </c>
      <c r="F468" s="279">
        <v>18.39</v>
      </c>
      <c r="G468" s="279">
        <v>3.86</v>
      </c>
      <c r="H468" s="282">
        <f t="shared" si="33"/>
        <v>22.25</v>
      </c>
      <c r="I468" s="282">
        <f t="shared" si="34"/>
        <v>27.8125</v>
      </c>
      <c r="J468" s="282">
        <f t="shared" si="32"/>
        <v>3012.09</v>
      </c>
    </row>
    <row r="469" spans="1:10" s="201" customFormat="1" ht="45" x14ac:dyDescent="0.2">
      <c r="A469" s="274" t="s">
        <v>1148</v>
      </c>
      <c r="B469" s="318" t="s">
        <v>1213</v>
      </c>
      <c r="C469" s="276" t="s">
        <v>1149</v>
      </c>
      <c r="D469" s="277" t="s">
        <v>8</v>
      </c>
      <c r="E469" s="278">
        <v>1</v>
      </c>
      <c r="F469" s="279">
        <v>8.9499999999999993</v>
      </c>
      <c r="G469" s="279">
        <v>4.54</v>
      </c>
      <c r="H469" s="282">
        <f t="shared" si="33"/>
        <v>13.489999999999998</v>
      </c>
      <c r="I469" s="282">
        <f t="shared" si="34"/>
        <v>16.862499999999997</v>
      </c>
      <c r="J469" s="282">
        <f t="shared" si="32"/>
        <v>16.86</v>
      </c>
    </row>
    <row r="470" spans="1:10" s="201" customFormat="1" ht="45" x14ac:dyDescent="0.2">
      <c r="A470" s="274" t="s">
        <v>300</v>
      </c>
      <c r="B470" s="275" t="s">
        <v>409</v>
      </c>
      <c r="C470" s="276" t="s">
        <v>292</v>
      </c>
      <c r="D470" s="277" t="s">
        <v>8</v>
      </c>
      <c r="E470" s="278">
        <v>18</v>
      </c>
      <c r="F470" s="279">
        <v>2.2999999999999998</v>
      </c>
      <c r="G470" s="279">
        <v>5.68</v>
      </c>
      <c r="H470" s="282">
        <f t="shared" si="33"/>
        <v>7.9799999999999995</v>
      </c>
      <c r="I470" s="282">
        <f t="shared" si="34"/>
        <v>9.9749999999999996</v>
      </c>
      <c r="J470" s="282">
        <f t="shared" si="32"/>
        <v>179.55</v>
      </c>
    </row>
    <row r="471" spans="1:10" s="201" customFormat="1" ht="45" x14ac:dyDescent="0.2">
      <c r="A471" s="274" t="s">
        <v>300</v>
      </c>
      <c r="B471" s="275" t="s">
        <v>589</v>
      </c>
      <c r="C471" s="276" t="s">
        <v>292</v>
      </c>
      <c r="D471" s="277" t="s">
        <v>8</v>
      </c>
      <c r="E471" s="278">
        <v>138</v>
      </c>
      <c r="F471" s="279">
        <v>2.2999999999999998</v>
      </c>
      <c r="G471" s="279">
        <v>5.68</v>
      </c>
      <c r="H471" s="282">
        <f t="shared" si="33"/>
        <v>7.9799999999999995</v>
      </c>
      <c r="I471" s="282">
        <f t="shared" si="34"/>
        <v>9.9749999999999996</v>
      </c>
      <c r="J471" s="323">
        <f>SUM(J472:J486)</f>
        <v>25822.28</v>
      </c>
    </row>
    <row r="472" spans="1:10" s="201" customFormat="1" ht="15.75" x14ac:dyDescent="0.2">
      <c r="A472" s="274" t="s">
        <v>1485</v>
      </c>
      <c r="B472" s="275" t="s">
        <v>577</v>
      </c>
      <c r="C472" s="276" t="s">
        <v>1486</v>
      </c>
      <c r="D472" s="277" t="s">
        <v>8</v>
      </c>
      <c r="E472" s="278">
        <v>9</v>
      </c>
      <c r="F472" s="279">
        <v>4.5199999999999996</v>
      </c>
      <c r="G472" s="279">
        <v>2.27</v>
      </c>
      <c r="H472" s="282">
        <f t="shared" si="33"/>
        <v>6.7899999999999991</v>
      </c>
      <c r="I472" s="282">
        <f t="shared" si="34"/>
        <v>8.4874999999999989</v>
      </c>
      <c r="J472" s="282">
        <f t="shared" si="32"/>
        <v>76.39</v>
      </c>
    </row>
    <row r="473" spans="1:10" s="201" customFormat="1" ht="45" x14ac:dyDescent="0.2">
      <c r="A473" s="285" t="s">
        <v>1425</v>
      </c>
      <c r="B473" s="318" t="s">
        <v>1160</v>
      </c>
      <c r="C473" s="286" t="s">
        <v>1424</v>
      </c>
      <c r="D473" s="287" t="s">
        <v>8</v>
      </c>
      <c r="E473" s="325">
        <v>10</v>
      </c>
      <c r="F473" s="326">
        <v>4.5199999999999996</v>
      </c>
      <c r="G473" s="326">
        <v>2.27</v>
      </c>
      <c r="H473" s="282">
        <f t="shared" si="33"/>
        <v>6.7899999999999991</v>
      </c>
      <c r="I473" s="282">
        <f t="shared" si="34"/>
        <v>8.4874999999999989</v>
      </c>
      <c r="J473" s="282">
        <f t="shared" si="32"/>
        <v>84.88</v>
      </c>
    </row>
    <row r="474" spans="1:10" s="201" customFormat="1" ht="45" x14ac:dyDescent="0.2">
      <c r="A474" s="285" t="s">
        <v>1425</v>
      </c>
      <c r="B474" s="318" t="s">
        <v>1160</v>
      </c>
      <c r="C474" s="286" t="s">
        <v>1424</v>
      </c>
      <c r="D474" s="277" t="s">
        <v>8</v>
      </c>
      <c r="E474" s="278">
        <v>12</v>
      </c>
      <c r="F474" s="326">
        <v>4.5199999999999996</v>
      </c>
      <c r="G474" s="326">
        <v>2.27</v>
      </c>
      <c r="H474" s="282">
        <f t="shared" si="33"/>
        <v>6.7899999999999991</v>
      </c>
      <c r="I474" s="282">
        <f t="shared" si="34"/>
        <v>8.4874999999999989</v>
      </c>
      <c r="J474" s="282">
        <f t="shared" si="32"/>
        <v>101.85</v>
      </c>
    </row>
    <row r="475" spans="1:10" s="201" customFormat="1" ht="15.75" x14ac:dyDescent="0.2">
      <c r="A475" s="274" t="s">
        <v>1487</v>
      </c>
      <c r="B475" s="275" t="s">
        <v>578</v>
      </c>
      <c r="C475" s="276" t="s">
        <v>1488</v>
      </c>
      <c r="D475" s="277" t="s">
        <v>8</v>
      </c>
      <c r="E475" s="278">
        <v>2</v>
      </c>
      <c r="F475" s="279">
        <v>8.6199999999999992</v>
      </c>
      <c r="G475" s="279">
        <v>4.54</v>
      </c>
      <c r="H475" s="282">
        <f t="shared" si="33"/>
        <v>13.16</v>
      </c>
      <c r="I475" s="282">
        <f t="shared" si="34"/>
        <v>16.45</v>
      </c>
      <c r="J475" s="282">
        <f t="shared" si="32"/>
        <v>32.9</v>
      </c>
    </row>
    <row r="476" spans="1:10" s="201" customFormat="1" ht="45" x14ac:dyDescent="0.2">
      <c r="A476" s="285" t="s">
        <v>1426</v>
      </c>
      <c r="B476" s="318" t="s">
        <v>1161</v>
      </c>
      <c r="C476" s="286" t="s">
        <v>247</v>
      </c>
      <c r="D476" s="287" t="s">
        <v>8</v>
      </c>
      <c r="E476" s="325">
        <v>5</v>
      </c>
      <c r="F476" s="326">
        <v>8.6199999999999992</v>
      </c>
      <c r="G476" s="326">
        <v>4.54</v>
      </c>
      <c r="H476" s="282">
        <f t="shared" si="33"/>
        <v>13.16</v>
      </c>
      <c r="I476" s="282">
        <f t="shared" si="34"/>
        <v>16.45</v>
      </c>
      <c r="J476" s="282">
        <f t="shared" si="32"/>
        <v>82.25</v>
      </c>
    </row>
    <row r="477" spans="1:10" s="201" customFormat="1" ht="45" x14ac:dyDescent="0.2">
      <c r="A477" s="285" t="s">
        <v>1426</v>
      </c>
      <c r="B477" s="318" t="s">
        <v>1161</v>
      </c>
      <c r="C477" s="286" t="s">
        <v>247</v>
      </c>
      <c r="D477" s="277" t="s">
        <v>8</v>
      </c>
      <c r="E477" s="278">
        <v>3</v>
      </c>
      <c r="F477" s="326">
        <v>8.6199999999999992</v>
      </c>
      <c r="G477" s="326">
        <v>4.54</v>
      </c>
      <c r="H477" s="282">
        <f t="shared" si="33"/>
        <v>13.16</v>
      </c>
      <c r="I477" s="282">
        <f t="shared" si="34"/>
        <v>16.45</v>
      </c>
      <c r="J477" s="282">
        <f t="shared" si="32"/>
        <v>49.35</v>
      </c>
    </row>
    <row r="478" spans="1:10" s="201" customFormat="1" ht="45" x14ac:dyDescent="0.2">
      <c r="A478" s="285" t="s">
        <v>1427</v>
      </c>
      <c r="B478" s="318" t="s">
        <v>1162</v>
      </c>
      <c r="C478" s="286" t="s">
        <v>248</v>
      </c>
      <c r="D478" s="287" t="s">
        <v>8</v>
      </c>
      <c r="E478" s="325">
        <v>18</v>
      </c>
      <c r="F478" s="326">
        <v>11.89</v>
      </c>
      <c r="G478" s="326">
        <v>6.59</v>
      </c>
      <c r="H478" s="282">
        <f t="shared" si="33"/>
        <v>18.48</v>
      </c>
      <c r="I478" s="282">
        <f t="shared" si="34"/>
        <v>23.1</v>
      </c>
      <c r="J478" s="282">
        <f t="shared" si="32"/>
        <v>415.8</v>
      </c>
    </row>
    <row r="479" spans="1:10" s="201" customFormat="1" ht="45" x14ac:dyDescent="0.2">
      <c r="A479" s="285" t="s">
        <v>1427</v>
      </c>
      <c r="B479" s="318" t="s">
        <v>1162</v>
      </c>
      <c r="C479" s="286" t="s">
        <v>248</v>
      </c>
      <c r="D479" s="277" t="s">
        <v>8</v>
      </c>
      <c r="E479" s="278">
        <v>5</v>
      </c>
      <c r="F479" s="326">
        <v>11.89</v>
      </c>
      <c r="G479" s="326">
        <v>6.59</v>
      </c>
      <c r="H479" s="282">
        <f t="shared" si="33"/>
        <v>18.48</v>
      </c>
      <c r="I479" s="282">
        <f t="shared" si="34"/>
        <v>23.1</v>
      </c>
      <c r="J479" s="282">
        <f t="shared" si="32"/>
        <v>115.5</v>
      </c>
    </row>
    <row r="480" spans="1:10" s="201" customFormat="1" ht="45" x14ac:dyDescent="0.2">
      <c r="A480" s="274" t="s">
        <v>962</v>
      </c>
      <c r="B480" s="275" t="s">
        <v>1230</v>
      </c>
      <c r="C480" s="276" t="s">
        <v>961</v>
      </c>
      <c r="D480" s="277" t="s">
        <v>8</v>
      </c>
      <c r="E480" s="278">
        <v>290</v>
      </c>
      <c r="F480" s="279">
        <v>3.82</v>
      </c>
      <c r="G480" s="279">
        <v>2.0699999999999998</v>
      </c>
      <c r="H480" s="282">
        <f t="shared" si="33"/>
        <v>5.89</v>
      </c>
      <c r="I480" s="282">
        <f t="shared" si="34"/>
        <v>7.3624999999999998</v>
      </c>
      <c r="J480" s="282">
        <f t="shared" si="32"/>
        <v>2135.13</v>
      </c>
    </row>
    <row r="481" spans="1:10" s="201" customFormat="1" ht="45" x14ac:dyDescent="0.2">
      <c r="A481" s="274" t="s">
        <v>962</v>
      </c>
      <c r="B481" s="275" t="s">
        <v>981</v>
      </c>
      <c r="C481" s="276" t="s">
        <v>961</v>
      </c>
      <c r="D481" s="277" t="s">
        <v>8</v>
      </c>
      <c r="E481" s="278">
        <v>143</v>
      </c>
      <c r="F481" s="279">
        <v>3.82</v>
      </c>
      <c r="G481" s="279">
        <v>2.0699999999999998</v>
      </c>
      <c r="H481" s="282">
        <f t="shared" si="33"/>
        <v>5.89</v>
      </c>
      <c r="I481" s="282">
        <f t="shared" si="34"/>
        <v>7.3624999999999998</v>
      </c>
      <c r="J481" s="282">
        <f t="shared" si="32"/>
        <v>1052.8399999999999</v>
      </c>
    </row>
    <row r="482" spans="1:10" s="201" customFormat="1" ht="45" x14ac:dyDescent="0.2">
      <c r="A482" s="274" t="s">
        <v>962</v>
      </c>
      <c r="B482" s="275" t="s">
        <v>971</v>
      </c>
      <c r="C482" s="276" t="s">
        <v>961</v>
      </c>
      <c r="D482" s="277" t="s">
        <v>8</v>
      </c>
      <c r="E482" s="278">
        <v>90</v>
      </c>
      <c r="F482" s="279">
        <v>3.82</v>
      </c>
      <c r="G482" s="279">
        <v>2.0699999999999998</v>
      </c>
      <c r="H482" s="282">
        <f t="shared" si="33"/>
        <v>5.89</v>
      </c>
      <c r="I482" s="282">
        <f t="shared" si="34"/>
        <v>7.3624999999999998</v>
      </c>
      <c r="J482" s="282">
        <f t="shared" si="32"/>
        <v>662.63</v>
      </c>
    </row>
    <row r="483" spans="1:10" s="201" customFormat="1" ht="45" x14ac:dyDescent="0.2">
      <c r="A483" s="285" t="s">
        <v>839</v>
      </c>
      <c r="B483" s="275" t="s">
        <v>847</v>
      </c>
      <c r="C483" s="286" t="s">
        <v>840</v>
      </c>
      <c r="D483" s="287" t="s">
        <v>8</v>
      </c>
      <c r="E483" s="288">
        <v>22</v>
      </c>
      <c r="F483" s="289">
        <v>4.71</v>
      </c>
      <c r="G483" s="289">
        <v>2.0699999999999998</v>
      </c>
      <c r="H483" s="282">
        <f t="shared" si="33"/>
        <v>6.7799999999999994</v>
      </c>
      <c r="I483" s="282">
        <f t="shared" si="34"/>
        <v>8.4749999999999996</v>
      </c>
      <c r="J483" s="282">
        <f t="shared" si="32"/>
        <v>186.45</v>
      </c>
    </row>
    <row r="484" spans="1:10" s="201" customFormat="1" ht="15.75" x14ac:dyDescent="0.2">
      <c r="A484" s="274" t="s">
        <v>562</v>
      </c>
      <c r="B484" s="275" t="s">
        <v>586</v>
      </c>
      <c r="C484" s="276" t="s">
        <v>563</v>
      </c>
      <c r="D484" s="277" t="s">
        <v>8</v>
      </c>
      <c r="E484" s="278">
        <v>16</v>
      </c>
      <c r="F484" s="279">
        <v>291.62</v>
      </c>
      <c r="G484" s="279">
        <v>36.340000000000003</v>
      </c>
      <c r="H484" s="282">
        <f t="shared" si="33"/>
        <v>327.96000000000004</v>
      </c>
      <c r="I484" s="282">
        <f t="shared" si="34"/>
        <v>409.95000000000005</v>
      </c>
      <c r="J484" s="282">
        <f t="shared" si="32"/>
        <v>6559.2</v>
      </c>
    </row>
    <row r="485" spans="1:10" s="201" customFormat="1" ht="15.75" x14ac:dyDescent="0.2">
      <c r="A485" s="274" t="s">
        <v>562</v>
      </c>
      <c r="B485" s="275" t="s">
        <v>785</v>
      </c>
      <c r="C485" s="276" t="s">
        <v>563</v>
      </c>
      <c r="D485" s="277" t="s">
        <v>8</v>
      </c>
      <c r="E485" s="278">
        <v>18</v>
      </c>
      <c r="F485" s="279">
        <v>291.62</v>
      </c>
      <c r="G485" s="279">
        <v>36.340000000000003</v>
      </c>
      <c r="H485" s="282">
        <f t="shared" si="33"/>
        <v>327.96000000000004</v>
      </c>
      <c r="I485" s="282">
        <f t="shared" si="34"/>
        <v>409.95000000000005</v>
      </c>
      <c r="J485" s="282">
        <f t="shared" si="32"/>
        <v>7379.1</v>
      </c>
    </row>
    <row r="486" spans="1:10" s="201" customFormat="1" ht="45" x14ac:dyDescent="0.2">
      <c r="A486" s="285" t="s">
        <v>1423</v>
      </c>
      <c r="B486" s="318" t="s">
        <v>1164</v>
      </c>
      <c r="C486" s="286" t="s">
        <v>250</v>
      </c>
      <c r="D486" s="287" t="s">
        <v>8</v>
      </c>
      <c r="E486" s="325">
        <v>281</v>
      </c>
      <c r="F486" s="326">
        <v>13.02</v>
      </c>
      <c r="G486" s="326">
        <v>6.59</v>
      </c>
      <c r="H486" s="282">
        <f t="shared" si="33"/>
        <v>19.61</v>
      </c>
      <c r="I486" s="282">
        <f t="shared" si="34"/>
        <v>24.512499999999999</v>
      </c>
      <c r="J486" s="282">
        <f t="shared" si="32"/>
        <v>6888.01</v>
      </c>
    </row>
    <row r="487" spans="1:10" s="201" customFormat="1" ht="45" x14ac:dyDescent="0.2">
      <c r="A487" s="285" t="s">
        <v>1423</v>
      </c>
      <c r="B487" s="318" t="s">
        <v>1164</v>
      </c>
      <c r="C487" s="286" t="s">
        <v>250</v>
      </c>
      <c r="D487" s="277" t="s">
        <v>8</v>
      </c>
      <c r="E487" s="278">
        <v>78</v>
      </c>
      <c r="F487" s="326">
        <v>13.02</v>
      </c>
      <c r="G487" s="326">
        <v>6.59</v>
      </c>
      <c r="H487" s="282">
        <f t="shared" si="33"/>
        <v>19.61</v>
      </c>
      <c r="I487" s="282">
        <f t="shared" si="34"/>
        <v>24.512499999999999</v>
      </c>
      <c r="J487" s="323">
        <f>SUM(J488:J489)</f>
        <v>1407.7900000000002</v>
      </c>
    </row>
    <row r="488" spans="1:10" s="201" customFormat="1" ht="45" x14ac:dyDescent="0.2">
      <c r="A488" s="274" t="s">
        <v>1472</v>
      </c>
      <c r="B488" s="275" t="s">
        <v>385</v>
      </c>
      <c r="C488" s="276" t="s">
        <v>252</v>
      </c>
      <c r="D488" s="277" t="s">
        <v>8</v>
      </c>
      <c r="E488" s="278">
        <v>1</v>
      </c>
      <c r="F488" s="279">
        <v>9.7100000000000009</v>
      </c>
      <c r="G488" s="279">
        <v>8.4</v>
      </c>
      <c r="H488" s="282">
        <f t="shared" si="33"/>
        <v>18.11</v>
      </c>
      <c r="I488" s="282">
        <f t="shared" si="34"/>
        <v>22.637499999999999</v>
      </c>
      <c r="J488" s="282">
        <f t="shared" si="32"/>
        <v>22.64</v>
      </c>
    </row>
    <row r="489" spans="1:10" s="201" customFormat="1" ht="45" x14ac:dyDescent="0.2">
      <c r="A489" s="274" t="s">
        <v>556</v>
      </c>
      <c r="B489" s="275" t="s">
        <v>579</v>
      </c>
      <c r="C489" s="276" t="s">
        <v>557</v>
      </c>
      <c r="D489" s="277" t="s">
        <v>8</v>
      </c>
      <c r="E489" s="278">
        <v>52</v>
      </c>
      <c r="F489" s="279">
        <v>12.91</v>
      </c>
      <c r="G489" s="279">
        <v>8.4</v>
      </c>
      <c r="H489" s="282">
        <f t="shared" si="33"/>
        <v>21.310000000000002</v>
      </c>
      <c r="I489" s="282">
        <f t="shared" si="34"/>
        <v>26.637500000000003</v>
      </c>
      <c r="J489" s="282">
        <f t="shared" si="32"/>
        <v>1385.15</v>
      </c>
    </row>
    <row r="490" spans="1:10" s="201" customFormat="1" ht="30" x14ac:dyDescent="0.2">
      <c r="A490" s="285" t="s">
        <v>1261</v>
      </c>
      <c r="B490" s="318" t="s">
        <v>1168</v>
      </c>
      <c r="C490" s="286" t="s">
        <v>1127</v>
      </c>
      <c r="D490" s="287" t="s">
        <v>8</v>
      </c>
      <c r="E490" s="325">
        <v>17</v>
      </c>
      <c r="F490" s="326">
        <v>12.91</v>
      </c>
      <c r="G490" s="326">
        <v>8.4</v>
      </c>
      <c r="H490" s="282">
        <f t="shared" si="33"/>
        <v>21.310000000000002</v>
      </c>
      <c r="I490" s="282">
        <f t="shared" si="34"/>
        <v>26.637500000000003</v>
      </c>
      <c r="J490" s="323">
        <f>SUM(J491:J493)</f>
        <v>1430.01</v>
      </c>
    </row>
    <row r="491" spans="1:10" s="201" customFormat="1" ht="45" x14ac:dyDescent="0.2">
      <c r="A491" s="285" t="s">
        <v>1135</v>
      </c>
      <c r="B491" s="318" t="s">
        <v>1201</v>
      </c>
      <c r="C491" s="286" t="s">
        <v>1136</v>
      </c>
      <c r="D491" s="287" t="s">
        <v>8</v>
      </c>
      <c r="E491" s="325">
        <v>5</v>
      </c>
      <c r="F491" s="326">
        <v>7.69</v>
      </c>
      <c r="G491" s="326">
        <v>5.68</v>
      </c>
      <c r="H491" s="282">
        <f t="shared" si="33"/>
        <v>13.370000000000001</v>
      </c>
      <c r="I491" s="282">
        <f t="shared" si="34"/>
        <v>16.712500000000002</v>
      </c>
      <c r="J491" s="282">
        <f t="shared" si="32"/>
        <v>83.56</v>
      </c>
    </row>
    <row r="492" spans="1:10" s="201" customFormat="1" ht="45" x14ac:dyDescent="0.2">
      <c r="A492" s="274" t="s">
        <v>302</v>
      </c>
      <c r="B492" s="275" t="s">
        <v>413</v>
      </c>
      <c r="C492" s="276" t="s">
        <v>298</v>
      </c>
      <c r="D492" s="277" t="s">
        <v>8</v>
      </c>
      <c r="E492" s="278">
        <v>11</v>
      </c>
      <c r="F492" s="279">
        <v>31.66</v>
      </c>
      <c r="G492" s="279">
        <v>6.81</v>
      </c>
      <c r="H492" s="282">
        <f t="shared" si="33"/>
        <v>38.47</v>
      </c>
      <c r="I492" s="282">
        <f t="shared" si="34"/>
        <v>48.087499999999999</v>
      </c>
      <c r="J492" s="282">
        <f t="shared" si="32"/>
        <v>528.96</v>
      </c>
    </row>
    <row r="493" spans="1:10" s="201" customFormat="1" ht="45" x14ac:dyDescent="0.2">
      <c r="A493" s="285" t="s">
        <v>1137</v>
      </c>
      <c r="B493" s="318" t="s">
        <v>1202</v>
      </c>
      <c r="C493" s="286" t="s">
        <v>1138</v>
      </c>
      <c r="D493" s="287" t="s">
        <v>8</v>
      </c>
      <c r="E493" s="325">
        <v>17</v>
      </c>
      <c r="F493" s="326">
        <v>31.66</v>
      </c>
      <c r="G493" s="326">
        <v>6.81</v>
      </c>
      <c r="H493" s="282">
        <f t="shared" si="33"/>
        <v>38.47</v>
      </c>
      <c r="I493" s="282">
        <f t="shared" si="34"/>
        <v>48.087499999999999</v>
      </c>
      <c r="J493" s="282">
        <f t="shared" si="32"/>
        <v>817.49</v>
      </c>
    </row>
    <row r="494" spans="1:10" s="201" customFormat="1" ht="45" x14ac:dyDescent="0.2">
      <c r="A494" s="285" t="s">
        <v>1139</v>
      </c>
      <c r="B494" s="318" t="s">
        <v>1203</v>
      </c>
      <c r="C494" s="286" t="s">
        <v>1140</v>
      </c>
      <c r="D494" s="287" t="s">
        <v>8</v>
      </c>
      <c r="E494" s="325">
        <v>18</v>
      </c>
      <c r="F494" s="326">
        <v>18.59</v>
      </c>
      <c r="G494" s="326">
        <v>6.81</v>
      </c>
      <c r="H494" s="282">
        <f t="shared" si="33"/>
        <v>25.4</v>
      </c>
      <c r="I494" s="282">
        <f t="shared" si="34"/>
        <v>31.75</v>
      </c>
      <c r="J494" s="323">
        <f>J495+J497</f>
        <v>11629.58</v>
      </c>
    </row>
    <row r="495" spans="1:10" s="201" customFormat="1" ht="45" x14ac:dyDescent="0.2">
      <c r="A495" s="356" t="s">
        <v>1286</v>
      </c>
      <c r="B495" s="318" t="s">
        <v>1280</v>
      </c>
      <c r="C495" s="357" t="s">
        <v>1285</v>
      </c>
      <c r="D495" s="358" t="s">
        <v>8</v>
      </c>
      <c r="E495" s="359">
        <v>2</v>
      </c>
      <c r="F495" s="360">
        <v>1368.57</v>
      </c>
      <c r="G495" s="360">
        <v>353.17</v>
      </c>
      <c r="H495" s="282">
        <f t="shared" si="33"/>
        <v>1721.74</v>
      </c>
      <c r="I495" s="282">
        <f t="shared" si="34"/>
        <v>2152.1750000000002</v>
      </c>
      <c r="J495" s="323">
        <f>J496</f>
        <v>1492.09</v>
      </c>
    </row>
    <row r="496" spans="1:10" s="201" customFormat="1" ht="45" x14ac:dyDescent="0.2">
      <c r="A496" s="274" t="s">
        <v>1222</v>
      </c>
      <c r="B496" s="275" t="s">
        <v>1249</v>
      </c>
      <c r="C496" s="276" t="s">
        <v>1223</v>
      </c>
      <c r="D496" s="277" t="s">
        <v>8</v>
      </c>
      <c r="E496" s="278">
        <v>1</v>
      </c>
      <c r="F496" s="279">
        <v>1125.53</v>
      </c>
      <c r="G496" s="279">
        <v>68.14</v>
      </c>
      <c r="H496" s="282">
        <f t="shared" si="33"/>
        <v>1193.67</v>
      </c>
      <c r="I496" s="282">
        <f t="shared" si="34"/>
        <v>1492.0875000000001</v>
      </c>
      <c r="J496" s="282">
        <f>ROUND((I496*E496),2)</f>
        <v>1492.09</v>
      </c>
    </row>
    <row r="497" spans="1:16" s="201" customFormat="1" ht="45" x14ac:dyDescent="0.2">
      <c r="A497" s="335" t="s">
        <v>1325</v>
      </c>
      <c r="B497" s="275" t="s">
        <v>1251</v>
      </c>
      <c r="C497" s="276" t="s">
        <v>1092</v>
      </c>
      <c r="D497" s="277" t="s">
        <v>8</v>
      </c>
      <c r="E497" s="278">
        <v>2</v>
      </c>
      <c r="F497" s="279">
        <v>240.44</v>
      </c>
      <c r="G497" s="279">
        <v>11.36</v>
      </c>
      <c r="H497" s="282">
        <f t="shared" si="33"/>
        <v>251.8</v>
      </c>
      <c r="I497" s="282">
        <f t="shared" si="34"/>
        <v>314.75</v>
      </c>
      <c r="J497" s="323">
        <f>SUM(J498:J500)</f>
        <v>10137.49</v>
      </c>
    </row>
    <row r="498" spans="1:16" s="201" customFormat="1" ht="45" x14ac:dyDescent="0.2">
      <c r="A498" s="335" t="s">
        <v>1325</v>
      </c>
      <c r="B498" s="275" t="s">
        <v>1095</v>
      </c>
      <c r="C498" s="276" t="s">
        <v>1092</v>
      </c>
      <c r="D498" s="277" t="s">
        <v>8</v>
      </c>
      <c r="E498" s="278">
        <v>5</v>
      </c>
      <c r="F498" s="279">
        <v>240.44</v>
      </c>
      <c r="G498" s="279">
        <v>11.36</v>
      </c>
      <c r="H498" s="282">
        <f t="shared" si="33"/>
        <v>251.8</v>
      </c>
      <c r="I498" s="282">
        <f t="shared" si="34"/>
        <v>314.75</v>
      </c>
      <c r="J498" s="282">
        <f>ROUND((I498*E498),2)</f>
        <v>1573.75</v>
      </c>
    </row>
    <row r="499" spans="1:16" s="201" customFormat="1" ht="30" x14ac:dyDescent="0.2">
      <c r="A499" s="361" t="s">
        <v>1328</v>
      </c>
      <c r="B499" s="292" t="s">
        <v>1088</v>
      </c>
      <c r="C499" s="293" t="s">
        <v>1092</v>
      </c>
      <c r="D499" s="294" t="s">
        <v>8</v>
      </c>
      <c r="E499" s="278">
        <v>4</v>
      </c>
      <c r="F499" s="296">
        <v>240.44</v>
      </c>
      <c r="G499" s="296">
        <v>11.36</v>
      </c>
      <c r="H499" s="282">
        <f t="shared" si="33"/>
        <v>251.8</v>
      </c>
      <c r="I499" s="282">
        <f t="shared" si="34"/>
        <v>314.75</v>
      </c>
      <c r="J499" s="282">
        <f>ROUND((I499*E499),2)</f>
        <v>1259</v>
      </c>
    </row>
    <row r="500" spans="1:16" s="201" customFormat="1" ht="45" x14ac:dyDescent="0.2">
      <c r="A500" s="299" t="s">
        <v>319</v>
      </c>
      <c r="B500" s="300" t="s">
        <v>341</v>
      </c>
      <c r="C500" s="299" t="s">
        <v>318</v>
      </c>
      <c r="D500" s="301" t="s">
        <v>7</v>
      </c>
      <c r="E500" s="278">
        <v>87</v>
      </c>
      <c r="F500" s="307">
        <v>42.39</v>
      </c>
      <c r="G500" s="307">
        <f>23.02+1.76</f>
        <v>24.78</v>
      </c>
      <c r="H500" s="282">
        <f t="shared" si="33"/>
        <v>67.17</v>
      </c>
      <c r="I500" s="282">
        <f t="shared" si="34"/>
        <v>83.962500000000006</v>
      </c>
      <c r="J500" s="282">
        <f>ROUND((I500*E500),2)</f>
        <v>7304.74</v>
      </c>
    </row>
    <row r="501" spans="1:16" s="201" customFormat="1" ht="45" x14ac:dyDescent="0.2">
      <c r="A501" s="274" t="s">
        <v>1410</v>
      </c>
      <c r="B501" s="275" t="s">
        <v>323</v>
      </c>
      <c r="C501" s="276" t="s">
        <v>1411</v>
      </c>
      <c r="D501" s="277" t="s">
        <v>6</v>
      </c>
      <c r="E501" s="278">
        <v>64</v>
      </c>
      <c r="F501" s="279">
        <v>0.19</v>
      </c>
      <c r="G501" s="279">
        <f>16.27+1.69</f>
        <v>17.96</v>
      </c>
      <c r="H501" s="282">
        <f t="shared" si="33"/>
        <v>18.150000000000002</v>
      </c>
      <c r="I501" s="282">
        <f t="shared" si="34"/>
        <v>22.687500000000004</v>
      </c>
      <c r="J501" s="323">
        <f>J502+J505+J508+J511+J544+J589</f>
        <v>31210.229999999996</v>
      </c>
      <c r="K501" s="283"/>
      <c r="L501" s="283"/>
      <c r="M501" s="283"/>
      <c r="N501" s="283"/>
      <c r="O501" s="283"/>
      <c r="P501" s="283"/>
    </row>
    <row r="502" spans="1:16" s="201" customFormat="1" ht="60" x14ac:dyDescent="0.2">
      <c r="A502" s="274" t="s">
        <v>1550</v>
      </c>
      <c r="B502" s="275" t="s">
        <v>494</v>
      </c>
      <c r="C502" s="276" t="s">
        <v>216</v>
      </c>
      <c r="D502" s="277" t="s">
        <v>8</v>
      </c>
      <c r="E502" s="278">
        <v>54</v>
      </c>
      <c r="F502" s="279">
        <v>0.24</v>
      </c>
      <c r="G502" s="279">
        <v>1.1399999999999999</v>
      </c>
      <c r="H502" s="282">
        <f t="shared" si="33"/>
        <v>1.38</v>
      </c>
      <c r="I502" s="282">
        <f t="shared" si="34"/>
        <v>1.7249999999999999</v>
      </c>
      <c r="J502" s="323">
        <f>J503</f>
        <v>79.31</v>
      </c>
    </row>
    <row r="503" spans="1:16" ht="30" x14ac:dyDescent="0.2">
      <c r="A503" s="125" t="s">
        <v>1547</v>
      </c>
      <c r="B503" s="112" t="s">
        <v>497</v>
      </c>
      <c r="C503" s="113" t="s">
        <v>217</v>
      </c>
      <c r="D503" s="114" t="s">
        <v>8</v>
      </c>
      <c r="E503" s="1">
        <v>27</v>
      </c>
      <c r="F503" s="121">
        <v>2.17</v>
      </c>
      <c r="G503" s="121">
        <v>0</v>
      </c>
      <c r="H503" s="115">
        <f t="shared" si="33"/>
        <v>2.17</v>
      </c>
      <c r="I503" s="115">
        <f t="shared" si="34"/>
        <v>2.7124999999999999</v>
      </c>
      <c r="J503" s="195">
        <f>J504</f>
        <v>79.31</v>
      </c>
    </row>
    <row r="504" spans="1:16" s="201" customFormat="1" ht="45" x14ac:dyDescent="0.2">
      <c r="A504" s="274" t="s">
        <v>1050</v>
      </c>
      <c r="B504" s="275" t="s">
        <v>1243</v>
      </c>
      <c r="C504" s="276" t="s">
        <v>1034</v>
      </c>
      <c r="D504" s="277" t="s">
        <v>8</v>
      </c>
      <c r="E504" s="278">
        <v>3</v>
      </c>
      <c r="F504" s="279">
        <v>21.15</v>
      </c>
      <c r="G504" s="279">
        <v>0</v>
      </c>
      <c r="H504" s="282">
        <f t="shared" si="33"/>
        <v>21.15</v>
      </c>
      <c r="I504" s="282">
        <f t="shared" si="34"/>
        <v>26.4375</v>
      </c>
      <c r="J504" s="282">
        <f>ROUND((I504*E504),2)</f>
        <v>79.31</v>
      </c>
    </row>
    <row r="505" spans="1:16" s="201" customFormat="1" ht="45" x14ac:dyDescent="0.2">
      <c r="A505" s="274" t="s">
        <v>1050</v>
      </c>
      <c r="B505" s="275" t="s">
        <v>1075</v>
      </c>
      <c r="C505" s="276" t="s">
        <v>1034</v>
      </c>
      <c r="D505" s="277" t="s">
        <v>8</v>
      </c>
      <c r="E505" s="278">
        <v>2</v>
      </c>
      <c r="F505" s="279">
        <v>21.15</v>
      </c>
      <c r="G505" s="279">
        <v>0</v>
      </c>
      <c r="H505" s="282">
        <f t="shared" si="33"/>
        <v>21.15</v>
      </c>
      <c r="I505" s="282">
        <f t="shared" si="34"/>
        <v>26.4375</v>
      </c>
      <c r="J505" s="323">
        <f>J506</f>
        <v>911.4</v>
      </c>
    </row>
    <row r="506" spans="1:16" s="201" customFormat="1" ht="45" x14ac:dyDescent="0.2">
      <c r="A506" s="274" t="s">
        <v>1049</v>
      </c>
      <c r="B506" s="275" t="s">
        <v>1074</v>
      </c>
      <c r="C506" s="276" t="s">
        <v>1033</v>
      </c>
      <c r="D506" s="277" t="s">
        <v>8</v>
      </c>
      <c r="E506" s="278">
        <v>2</v>
      </c>
      <c r="F506" s="279">
        <v>20.81</v>
      </c>
      <c r="G506" s="279">
        <v>0</v>
      </c>
      <c r="H506" s="282">
        <f t="shared" si="33"/>
        <v>20.81</v>
      </c>
      <c r="I506" s="282">
        <f t="shared" si="34"/>
        <v>26.012499999999999</v>
      </c>
      <c r="J506" s="323">
        <f>SUM(J507:J507)</f>
        <v>911.4</v>
      </c>
    </row>
    <row r="507" spans="1:16" s="201" customFormat="1" ht="45" x14ac:dyDescent="0.2">
      <c r="A507" s="335" t="s">
        <v>1048</v>
      </c>
      <c r="B507" s="275" t="s">
        <v>1073</v>
      </c>
      <c r="C507" s="276" t="s">
        <v>1032</v>
      </c>
      <c r="D507" s="277" t="s">
        <v>8</v>
      </c>
      <c r="E507" s="278">
        <v>4</v>
      </c>
      <c r="F507" s="279">
        <v>182.28</v>
      </c>
      <c r="G507" s="279">
        <v>0</v>
      </c>
      <c r="H507" s="282">
        <f t="shared" si="33"/>
        <v>182.28</v>
      </c>
      <c r="I507" s="282">
        <f t="shared" si="34"/>
        <v>227.85</v>
      </c>
      <c r="J507" s="282">
        <f>ROUND((I507*E507),2)</f>
        <v>911.4</v>
      </c>
    </row>
    <row r="508" spans="1:16" s="201" customFormat="1" ht="45" x14ac:dyDescent="0.2">
      <c r="A508" s="274" t="s">
        <v>225</v>
      </c>
      <c r="B508" s="275" t="s">
        <v>427</v>
      </c>
      <c r="C508" s="276" t="s">
        <v>224</v>
      </c>
      <c r="D508" s="277" t="s">
        <v>8</v>
      </c>
      <c r="E508" s="278">
        <v>51</v>
      </c>
      <c r="F508" s="279">
        <v>182.08</v>
      </c>
      <c r="G508" s="279">
        <v>0</v>
      </c>
      <c r="H508" s="282">
        <f t="shared" si="33"/>
        <v>182.08</v>
      </c>
      <c r="I508" s="282">
        <f t="shared" si="34"/>
        <v>227.60000000000002</v>
      </c>
      <c r="J508" s="323">
        <f>J509</f>
        <v>402.56</v>
      </c>
    </row>
    <row r="509" spans="1:16" s="201" customFormat="1" ht="45" x14ac:dyDescent="0.2">
      <c r="A509" s="274" t="s">
        <v>207</v>
      </c>
      <c r="B509" s="275" t="s">
        <v>481</v>
      </c>
      <c r="C509" s="276" t="s">
        <v>208</v>
      </c>
      <c r="D509" s="277" t="s">
        <v>8</v>
      </c>
      <c r="E509" s="278">
        <v>2</v>
      </c>
      <c r="F509" s="279">
        <v>5257.27</v>
      </c>
      <c r="G509" s="279">
        <v>0</v>
      </c>
      <c r="H509" s="282">
        <f t="shared" si="33"/>
        <v>5257.27</v>
      </c>
      <c r="I509" s="282">
        <f t="shared" si="34"/>
        <v>6571.5875000000005</v>
      </c>
      <c r="J509" s="323">
        <f>SUM(J510:J510)</f>
        <v>402.56</v>
      </c>
    </row>
    <row r="510" spans="1:16" s="201" customFormat="1" ht="45" x14ac:dyDescent="0.2">
      <c r="A510" s="274" t="s">
        <v>675</v>
      </c>
      <c r="B510" s="275" t="s">
        <v>727</v>
      </c>
      <c r="C510" s="276" t="s">
        <v>677</v>
      </c>
      <c r="D510" s="277" t="s">
        <v>8</v>
      </c>
      <c r="E510" s="278">
        <v>1</v>
      </c>
      <c r="F510" s="279">
        <v>322.05</v>
      </c>
      <c r="G510" s="279">
        <v>0</v>
      </c>
      <c r="H510" s="282">
        <f t="shared" si="33"/>
        <v>322.05</v>
      </c>
      <c r="I510" s="282">
        <f t="shared" si="34"/>
        <v>402.5625</v>
      </c>
      <c r="J510" s="282">
        <f>ROUND((I510*E510),2)</f>
        <v>402.56</v>
      </c>
    </row>
    <row r="511" spans="1:16" s="201" customFormat="1" ht="45" x14ac:dyDescent="0.2">
      <c r="A511" s="274" t="s">
        <v>681</v>
      </c>
      <c r="B511" s="275" t="s">
        <v>729</v>
      </c>
      <c r="C511" s="276" t="s">
        <v>682</v>
      </c>
      <c r="D511" s="277" t="s">
        <v>8</v>
      </c>
      <c r="E511" s="278">
        <v>1</v>
      </c>
      <c r="F511" s="279">
        <v>139.61000000000001</v>
      </c>
      <c r="G511" s="279">
        <v>0</v>
      </c>
      <c r="H511" s="282">
        <f t="shared" si="33"/>
        <v>139.61000000000001</v>
      </c>
      <c r="I511" s="282">
        <f t="shared" si="34"/>
        <v>174.51250000000002</v>
      </c>
      <c r="J511" s="323">
        <f>J512</f>
        <v>17555.119999999995</v>
      </c>
    </row>
    <row r="512" spans="1:16" s="201" customFormat="1" ht="60" x14ac:dyDescent="0.2">
      <c r="A512" s="274" t="s">
        <v>1543</v>
      </c>
      <c r="B512" s="275" t="s">
        <v>1218</v>
      </c>
      <c r="C512" s="276" t="s">
        <v>778</v>
      </c>
      <c r="D512" s="277" t="s">
        <v>8</v>
      </c>
      <c r="E512" s="278">
        <v>12</v>
      </c>
      <c r="F512" s="279">
        <v>24.34</v>
      </c>
      <c r="G512" s="279">
        <v>27.16</v>
      </c>
      <c r="H512" s="282">
        <f t="shared" si="33"/>
        <v>51.5</v>
      </c>
      <c r="I512" s="282">
        <f t="shared" si="34"/>
        <v>64.375</v>
      </c>
      <c r="J512" s="323">
        <f>SUM(J513:J543)</f>
        <v>17555.119999999995</v>
      </c>
    </row>
    <row r="513" spans="1:10" s="201" customFormat="1" ht="60" x14ac:dyDescent="0.2">
      <c r="A513" s="274" t="s">
        <v>1543</v>
      </c>
      <c r="B513" s="275" t="s">
        <v>973</v>
      </c>
      <c r="C513" s="276" t="s">
        <v>778</v>
      </c>
      <c r="D513" s="277" t="s">
        <v>8</v>
      </c>
      <c r="E513" s="278">
        <v>9</v>
      </c>
      <c r="F513" s="279">
        <v>24.34</v>
      </c>
      <c r="G513" s="279">
        <v>27.16</v>
      </c>
      <c r="H513" s="282">
        <f t="shared" si="33"/>
        <v>51.5</v>
      </c>
      <c r="I513" s="282">
        <f t="shared" si="34"/>
        <v>64.375</v>
      </c>
      <c r="J513" s="282">
        <f t="shared" ref="J513:J543" si="35">ROUND((I513*E513),2)</f>
        <v>579.38</v>
      </c>
    </row>
    <row r="514" spans="1:10" s="201" customFormat="1" ht="60" x14ac:dyDescent="0.2">
      <c r="A514" s="274" t="s">
        <v>1543</v>
      </c>
      <c r="B514" s="275" t="s">
        <v>964</v>
      </c>
      <c r="C514" s="276" t="s">
        <v>778</v>
      </c>
      <c r="D514" s="277" t="s">
        <v>8</v>
      </c>
      <c r="E514" s="278">
        <v>10</v>
      </c>
      <c r="F514" s="279">
        <v>24.34</v>
      </c>
      <c r="G514" s="279">
        <v>27.16</v>
      </c>
      <c r="H514" s="282">
        <f t="shared" si="33"/>
        <v>51.5</v>
      </c>
      <c r="I514" s="282">
        <f t="shared" si="34"/>
        <v>64.375</v>
      </c>
      <c r="J514" s="282">
        <f t="shared" si="35"/>
        <v>643.75</v>
      </c>
    </row>
    <row r="515" spans="1:10" s="201" customFormat="1" ht="60" x14ac:dyDescent="0.2">
      <c r="A515" s="274" t="s">
        <v>1543</v>
      </c>
      <c r="B515" s="275" t="s">
        <v>779</v>
      </c>
      <c r="C515" s="276" t="s">
        <v>778</v>
      </c>
      <c r="D515" s="277" t="s">
        <v>8</v>
      </c>
      <c r="E515" s="278">
        <v>4</v>
      </c>
      <c r="F515" s="279">
        <v>24.34</v>
      </c>
      <c r="G515" s="279">
        <v>27.16</v>
      </c>
      <c r="H515" s="282">
        <f t="shared" si="33"/>
        <v>51.5</v>
      </c>
      <c r="I515" s="282">
        <f t="shared" si="34"/>
        <v>64.375</v>
      </c>
      <c r="J515" s="282">
        <f t="shared" si="35"/>
        <v>257.5</v>
      </c>
    </row>
    <row r="516" spans="1:10" s="201" customFormat="1" ht="60" x14ac:dyDescent="0.2">
      <c r="A516" s="274" t="s">
        <v>1543</v>
      </c>
      <c r="B516" s="275" t="s">
        <v>777</v>
      </c>
      <c r="C516" s="276" t="s">
        <v>778</v>
      </c>
      <c r="D516" s="277" t="s">
        <v>8</v>
      </c>
      <c r="E516" s="278">
        <v>5</v>
      </c>
      <c r="F516" s="279">
        <v>24.34</v>
      </c>
      <c r="G516" s="279">
        <v>27.16</v>
      </c>
      <c r="H516" s="282">
        <f t="shared" si="33"/>
        <v>51.5</v>
      </c>
      <c r="I516" s="282">
        <f t="shared" si="34"/>
        <v>64.375</v>
      </c>
      <c r="J516" s="282">
        <f t="shared" si="35"/>
        <v>321.88</v>
      </c>
    </row>
    <row r="517" spans="1:10" s="201" customFormat="1" ht="45" x14ac:dyDescent="0.2">
      <c r="A517" s="274" t="s">
        <v>280</v>
      </c>
      <c r="B517" s="318" t="s">
        <v>1191</v>
      </c>
      <c r="C517" s="276" t="s">
        <v>279</v>
      </c>
      <c r="D517" s="277" t="s">
        <v>8</v>
      </c>
      <c r="E517" s="278">
        <v>202.3</v>
      </c>
      <c r="F517" s="279">
        <v>27.52</v>
      </c>
      <c r="G517" s="279"/>
      <c r="H517" s="282">
        <f t="shared" si="33"/>
        <v>27.52</v>
      </c>
      <c r="I517" s="282">
        <f t="shared" si="34"/>
        <v>34.4</v>
      </c>
      <c r="J517" s="282">
        <f t="shared" si="35"/>
        <v>6959.12</v>
      </c>
    </row>
    <row r="518" spans="1:10" s="201" customFormat="1" ht="45" x14ac:dyDescent="0.2">
      <c r="A518" s="274" t="s">
        <v>280</v>
      </c>
      <c r="B518" s="275" t="s">
        <v>402</v>
      </c>
      <c r="C518" s="276" t="s">
        <v>279</v>
      </c>
      <c r="D518" s="277" t="s">
        <v>8</v>
      </c>
      <c r="E518" s="278">
        <v>108.3</v>
      </c>
      <c r="F518" s="279">
        <v>27.52</v>
      </c>
      <c r="G518" s="279">
        <v>0</v>
      </c>
      <c r="H518" s="282">
        <f t="shared" si="33"/>
        <v>27.52</v>
      </c>
      <c r="I518" s="282">
        <f t="shared" si="34"/>
        <v>34.4</v>
      </c>
      <c r="J518" s="282">
        <f t="shared" si="35"/>
        <v>3725.52</v>
      </c>
    </row>
    <row r="519" spans="1:10" s="201" customFormat="1" ht="45" x14ac:dyDescent="0.2">
      <c r="A519" s="274" t="s">
        <v>963</v>
      </c>
      <c r="B519" s="275" t="s">
        <v>1231</v>
      </c>
      <c r="C519" s="276" t="s">
        <v>983</v>
      </c>
      <c r="D519" s="277" t="s">
        <v>8</v>
      </c>
      <c r="E519" s="278">
        <v>24</v>
      </c>
      <c r="F519" s="279">
        <v>1.88</v>
      </c>
      <c r="G519" s="279">
        <v>0</v>
      </c>
      <c r="H519" s="282">
        <f t="shared" si="33"/>
        <v>1.88</v>
      </c>
      <c r="I519" s="282">
        <f t="shared" si="34"/>
        <v>2.3499999999999996</v>
      </c>
      <c r="J519" s="282">
        <f t="shared" si="35"/>
        <v>56.4</v>
      </c>
    </row>
    <row r="520" spans="1:10" s="201" customFormat="1" ht="45" x14ac:dyDescent="0.2">
      <c r="A520" s="274" t="s">
        <v>963</v>
      </c>
      <c r="B520" s="275" t="s">
        <v>982</v>
      </c>
      <c r="C520" s="276" t="s">
        <v>983</v>
      </c>
      <c r="D520" s="277" t="s">
        <v>8</v>
      </c>
      <c r="E520" s="278">
        <v>18</v>
      </c>
      <c r="F520" s="279">
        <v>1.88</v>
      </c>
      <c r="G520" s="279">
        <v>0</v>
      </c>
      <c r="H520" s="282">
        <f t="shared" si="33"/>
        <v>1.88</v>
      </c>
      <c r="I520" s="282">
        <f t="shared" si="34"/>
        <v>2.3499999999999996</v>
      </c>
      <c r="J520" s="282">
        <f t="shared" si="35"/>
        <v>42.3</v>
      </c>
    </row>
    <row r="521" spans="1:10" s="201" customFormat="1" ht="45" x14ac:dyDescent="0.2">
      <c r="A521" s="274" t="s">
        <v>963</v>
      </c>
      <c r="B521" s="275" t="s">
        <v>972</v>
      </c>
      <c r="C521" s="276" t="s">
        <v>983</v>
      </c>
      <c r="D521" s="277" t="s">
        <v>8</v>
      </c>
      <c r="E521" s="278">
        <v>20</v>
      </c>
      <c r="F521" s="279">
        <v>1.88</v>
      </c>
      <c r="G521" s="279">
        <v>0</v>
      </c>
      <c r="H521" s="282">
        <f t="shared" si="33"/>
        <v>1.88</v>
      </c>
      <c r="I521" s="282">
        <f t="shared" si="34"/>
        <v>2.3499999999999996</v>
      </c>
      <c r="J521" s="282">
        <f t="shared" si="35"/>
        <v>47</v>
      </c>
    </row>
    <row r="522" spans="1:10" s="201" customFormat="1" ht="45" x14ac:dyDescent="0.2">
      <c r="A522" s="274" t="s">
        <v>1321</v>
      </c>
      <c r="B522" s="318" t="s">
        <v>1173</v>
      </c>
      <c r="C522" s="276" t="s">
        <v>255</v>
      </c>
      <c r="D522" s="277" t="s">
        <v>8</v>
      </c>
      <c r="E522" s="278">
        <v>1</v>
      </c>
      <c r="F522" s="279">
        <v>7.17</v>
      </c>
      <c r="G522" s="279">
        <v>0</v>
      </c>
      <c r="H522" s="282">
        <f t="shared" si="33"/>
        <v>7.17</v>
      </c>
      <c r="I522" s="282">
        <f t="shared" si="34"/>
        <v>8.9625000000000004</v>
      </c>
      <c r="J522" s="282">
        <f t="shared" si="35"/>
        <v>8.9600000000000009</v>
      </c>
    </row>
    <row r="523" spans="1:10" s="201" customFormat="1" ht="45" x14ac:dyDescent="0.2">
      <c r="A523" s="274" t="s">
        <v>1321</v>
      </c>
      <c r="B523" s="275" t="s">
        <v>386</v>
      </c>
      <c r="C523" s="276" t="s">
        <v>255</v>
      </c>
      <c r="D523" s="277" t="s">
        <v>8</v>
      </c>
      <c r="E523" s="278">
        <v>7</v>
      </c>
      <c r="F523" s="279">
        <v>7.17</v>
      </c>
      <c r="G523" s="279"/>
      <c r="H523" s="282">
        <f t="shared" si="33"/>
        <v>7.17</v>
      </c>
      <c r="I523" s="282">
        <f t="shared" si="34"/>
        <v>8.9625000000000004</v>
      </c>
      <c r="J523" s="282">
        <f t="shared" si="35"/>
        <v>62.74</v>
      </c>
    </row>
    <row r="524" spans="1:10" s="201" customFormat="1" ht="45" x14ac:dyDescent="0.2">
      <c r="A524" s="274" t="s">
        <v>1321</v>
      </c>
      <c r="B524" s="275" t="s">
        <v>583</v>
      </c>
      <c r="C524" s="276" t="s">
        <v>255</v>
      </c>
      <c r="D524" s="277" t="s">
        <v>8</v>
      </c>
      <c r="E524" s="278">
        <v>1</v>
      </c>
      <c r="F524" s="279">
        <v>7.17</v>
      </c>
      <c r="G524" s="279">
        <v>0</v>
      </c>
      <c r="H524" s="282">
        <f t="shared" ref="H524:H564" si="36">F524+G524</f>
        <v>7.17</v>
      </c>
      <c r="I524" s="282">
        <f t="shared" ref="I524:I564" si="37">H524*1.25</f>
        <v>8.9625000000000004</v>
      </c>
      <c r="J524" s="282">
        <f t="shared" si="35"/>
        <v>8.9600000000000009</v>
      </c>
    </row>
    <row r="525" spans="1:10" s="201" customFormat="1" ht="45" x14ac:dyDescent="0.2">
      <c r="A525" s="274" t="s">
        <v>1334</v>
      </c>
      <c r="B525" s="275" t="s">
        <v>584</v>
      </c>
      <c r="C525" s="276" t="s">
        <v>560</v>
      </c>
      <c r="D525" s="277" t="s">
        <v>8</v>
      </c>
      <c r="E525" s="278">
        <v>10</v>
      </c>
      <c r="F525" s="279">
        <v>4.71</v>
      </c>
      <c r="G525" s="279">
        <v>0</v>
      </c>
      <c r="H525" s="282">
        <f t="shared" si="36"/>
        <v>4.71</v>
      </c>
      <c r="I525" s="282">
        <f t="shared" si="37"/>
        <v>5.8875000000000002</v>
      </c>
      <c r="J525" s="282">
        <f t="shared" si="35"/>
        <v>58.88</v>
      </c>
    </row>
    <row r="526" spans="1:10" s="201" customFormat="1" ht="45" x14ac:dyDescent="0.2">
      <c r="A526" s="274" t="s">
        <v>1354</v>
      </c>
      <c r="B526" s="318" t="s">
        <v>1174</v>
      </c>
      <c r="C526" s="276" t="s">
        <v>256</v>
      </c>
      <c r="D526" s="277" t="s">
        <v>8</v>
      </c>
      <c r="E526" s="278">
        <v>11</v>
      </c>
      <c r="F526" s="279">
        <v>5.31</v>
      </c>
      <c r="G526" s="279"/>
      <c r="H526" s="282">
        <f t="shared" si="36"/>
        <v>5.31</v>
      </c>
      <c r="I526" s="282">
        <f t="shared" si="37"/>
        <v>6.6374999999999993</v>
      </c>
      <c r="J526" s="282">
        <f t="shared" si="35"/>
        <v>73.010000000000005</v>
      </c>
    </row>
    <row r="527" spans="1:10" s="201" customFormat="1" ht="45" x14ac:dyDescent="0.2">
      <c r="A527" s="274" t="s">
        <v>1354</v>
      </c>
      <c r="B527" s="275" t="s">
        <v>387</v>
      </c>
      <c r="C527" s="276" t="s">
        <v>256</v>
      </c>
      <c r="D527" s="277" t="s">
        <v>8</v>
      </c>
      <c r="E527" s="278">
        <v>6</v>
      </c>
      <c r="F527" s="279">
        <v>5.31</v>
      </c>
      <c r="G527" s="279"/>
      <c r="H527" s="282">
        <f t="shared" si="36"/>
        <v>5.31</v>
      </c>
      <c r="I527" s="282">
        <f t="shared" si="37"/>
        <v>6.6374999999999993</v>
      </c>
      <c r="J527" s="282">
        <f t="shared" si="35"/>
        <v>39.83</v>
      </c>
    </row>
    <row r="528" spans="1:10" s="201" customFormat="1" ht="45" x14ac:dyDescent="0.2">
      <c r="A528" s="274" t="s">
        <v>1322</v>
      </c>
      <c r="B528" s="318" t="s">
        <v>1175</v>
      </c>
      <c r="C528" s="276" t="s">
        <v>561</v>
      </c>
      <c r="D528" s="277" t="s">
        <v>8</v>
      </c>
      <c r="E528" s="278">
        <v>361</v>
      </c>
      <c r="F528" s="279">
        <v>4.13</v>
      </c>
      <c r="G528" s="279"/>
      <c r="H528" s="282">
        <f t="shared" si="36"/>
        <v>4.13</v>
      </c>
      <c r="I528" s="282">
        <f t="shared" si="37"/>
        <v>5.1624999999999996</v>
      </c>
      <c r="J528" s="282">
        <f t="shared" si="35"/>
        <v>1863.66</v>
      </c>
    </row>
    <row r="529" spans="1:10" s="201" customFormat="1" ht="45" x14ac:dyDescent="0.2">
      <c r="A529" s="274" t="s">
        <v>1322</v>
      </c>
      <c r="B529" s="275" t="s">
        <v>388</v>
      </c>
      <c r="C529" s="276" t="s">
        <v>561</v>
      </c>
      <c r="D529" s="277" t="s">
        <v>8</v>
      </c>
      <c r="E529" s="278">
        <v>165</v>
      </c>
      <c r="F529" s="279">
        <v>4.13</v>
      </c>
      <c r="G529" s="279"/>
      <c r="H529" s="282">
        <f t="shared" si="36"/>
        <v>4.13</v>
      </c>
      <c r="I529" s="282">
        <f t="shared" si="37"/>
        <v>5.1624999999999996</v>
      </c>
      <c r="J529" s="282">
        <f t="shared" si="35"/>
        <v>851.81</v>
      </c>
    </row>
    <row r="530" spans="1:10" s="201" customFormat="1" ht="45" x14ac:dyDescent="0.2">
      <c r="A530" s="274" t="s">
        <v>1322</v>
      </c>
      <c r="B530" s="275" t="s">
        <v>585</v>
      </c>
      <c r="C530" s="276" t="s">
        <v>561</v>
      </c>
      <c r="D530" s="277" t="s">
        <v>8</v>
      </c>
      <c r="E530" s="278">
        <v>40</v>
      </c>
      <c r="F530" s="279">
        <v>4.13</v>
      </c>
      <c r="G530" s="279">
        <v>0</v>
      </c>
      <c r="H530" s="282">
        <f t="shared" si="36"/>
        <v>4.13</v>
      </c>
      <c r="I530" s="282">
        <f t="shared" si="37"/>
        <v>5.1624999999999996</v>
      </c>
      <c r="J530" s="282">
        <f t="shared" si="35"/>
        <v>206.5</v>
      </c>
    </row>
    <row r="531" spans="1:10" s="201" customFormat="1" ht="45" x14ac:dyDescent="0.2">
      <c r="A531" s="274" t="s">
        <v>649</v>
      </c>
      <c r="B531" s="275" t="s">
        <v>406</v>
      </c>
      <c r="C531" s="276" t="s">
        <v>288</v>
      </c>
      <c r="D531" s="277" t="s">
        <v>9</v>
      </c>
      <c r="E531" s="278">
        <v>5.2</v>
      </c>
      <c r="F531" s="279">
        <v>1.86</v>
      </c>
      <c r="G531" s="279">
        <v>0</v>
      </c>
      <c r="H531" s="282">
        <f t="shared" si="36"/>
        <v>1.86</v>
      </c>
      <c r="I531" s="282">
        <f t="shared" si="37"/>
        <v>2.3250000000000002</v>
      </c>
      <c r="J531" s="282">
        <f t="shared" si="35"/>
        <v>12.09</v>
      </c>
    </row>
    <row r="532" spans="1:10" s="201" customFormat="1" ht="45" x14ac:dyDescent="0.2">
      <c r="A532" s="274" t="s">
        <v>649</v>
      </c>
      <c r="B532" s="275" t="s">
        <v>714</v>
      </c>
      <c r="C532" s="276" t="s">
        <v>289</v>
      </c>
      <c r="D532" s="277" t="s">
        <v>9</v>
      </c>
      <c r="E532" s="278">
        <v>2</v>
      </c>
      <c r="F532" s="279">
        <v>1.86</v>
      </c>
      <c r="G532" s="279"/>
      <c r="H532" s="282">
        <f t="shared" si="36"/>
        <v>1.86</v>
      </c>
      <c r="I532" s="282">
        <f t="shared" si="37"/>
        <v>2.3250000000000002</v>
      </c>
      <c r="J532" s="282">
        <f t="shared" si="35"/>
        <v>4.6500000000000004</v>
      </c>
    </row>
    <row r="533" spans="1:10" s="201" customFormat="1" ht="45" x14ac:dyDescent="0.2">
      <c r="A533" s="274" t="s">
        <v>290</v>
      </c>
      <c r="B533" s="318" t="s">
        <v>1196</v>
      </c>
      <c r="C533" s="276" t="s">
        <v>289</v>
      </c>
      <c r="D533" s="277" t="s">
        <v>9</v>
      </c>
      <c r="E533" s="278">
        <v>43.1</v>
      </c>
      <c r="F533" s="279">
        <v>6.73</v>
      </c>
      <c r="G533" s="279">
        <v>0</v>
      </c>
      <c r="H533" s="282">
        <f t="shared" si="36"/>
        <v>6.73</v>
      </c>
      <c r="I533" s="282">
        <f t="shared" si="37"/>
        <v>8.4125000000000014</v>
      </c>
      <c r="J533" s="282">
        <f t="shared" si="35"/>
        <v>362.58</v>
      </c>
    </row>
    <row r="534" spans="1:10" s="201" customFormat="1" ht="45" x14ac:dyDescent="0.2">
      <c r="A534" s="274" t="s">
        <v>290</v>
      </c>
      <c r="B534" s="275" t="s">
        <v>407</v>
      </c>
      <c r="C534" s="276" t="s">
        <v>289</v>
      </c>
      <c r="D534" s="277" t="s">
        <v>9</v>
      </c>
      <c r="E534" s="278">
        <v>4.4000000000000004</v>
      </c>
      <c r="F534" s="279">
        <v>6.73</v>
      </c>
      <c r="G534" s="279">
        <v>0</v>
      </c>
      <c r="H534" s="282">
        <f t="shared" si="36"/>
        <v>6.73</v>
      </c>
      <c r="I534" s="282">
        <f t="shared" si="37"/>
        <v>8.4125000000000014</v>
      </c>
      <c r="J534" s="282">
        <f t="shared" si="35"/>
        <v>37.020000000000003</v>
      </c>
    </row>
    <row r="535" spans="1:10" s="201" customFormat="1" ht="45" x14ac:dyDescent="0.2">
      <c r="A535" s="274" t="s">
        <v>643</v>
      </c>
      <c r="B535" s="275" t="s">
        <v>711</v>
      </c>
      <c r="C535" s="276" t="s">
        <v>644</v>
      </c>
      <c r="D535" s="277" t="s">
        <v>9</v>
      </c>
      <c r="E535" s="278">
        <v>4</v>
      </c>
      <c r="F535" s="279">
        <v>25.88</v>
      </c>
      <c r="G535" s="279">
        <v>0</v>
      </c>
      <c r="H535" s="282">
        <f t="shared" si="36"/>
        <v>25.88</v>
      </c>
      <c r="I535" s="282">
        <f t="shared" si="37"/>
        <v>32.35</v>
      </c>
      <c r="J535" s="282">
        <f t="shared" si="35"/>
        <v>129.4</v>
      </c>
    </row>
    <row r="536" spans="1:10" s="201" customFormat="1" ht="15.75" x14ac:dyDescent="0.2">
      <c r="A536" s="274" t="s">
        <v>565</v>
      </c>
      <c r="B536" s="275" t="s">
        <v>587</v>
      </c>
      <c r="C536" s="276" t="s">
        <v>564</v>
      </c>
      <c r="D536" s="277" t="s">
        <v>8</v>
      </c>
      <c r="E536" s="278">
        <v>54</v>
      </c>
      <c r="F536" s="279">
        <v>1.1399999999999999</v>
      </c>
      <c r="G536" s="279">
        <v>0</v>
      </c>
      <c r="H536" s="282">
        <f t="shared" si="36"/>
        <v>1.1399999999999999</v>
      </c>
      <c r="I536" s="282">
        <f t="shared" si="37"/>
        <v>1.4249999999999998</v>
      </c>
      <c r="J536" s="282">
        <f t="shared" si="35"/>
        <v>76.95</v>
      </c>
    </row>
    <row r="537" spans="1:10" s="201" customFormat="1" ht="45" x14ac:dyDescent="0.2">
      <c r="A537" s="274" t="s">
        <v>241</v>
      </c>
      <c r="B537" s="275" t="s">
        <v>381</v>
      </c>
      <c r="C537" s="276" t="s">
        <v>242</v>
      </c>
      <c r="D537" s="277" t="s">
        <v>8</v>
      </c>
      <c r="E537" s="278">
        <v>4</v>
      </c>
      <c r="F537" s="279">
        <v>2.27</v>
      </c>
      <c r="G537" s="279"/>
      <c r="H537" s="282">
        <f t="shared" si="36"/>
        <v>2.27</v>
      </c>
      <c r="I537" s="282">
        <f t="shared" si="37"/>
        <v>2.8374999999999999</v>
      </c>
      <c r="J537" s="282">
        <f t="shared" si="35"/>
        <v>11.35</v>
      </c>
    </row>
    <row r="538" spans="1:10" s="201" customFormat="1" ht="45" x14ac:dyDescent="0.2">
      <c r="A538" s="274" t="s">
        <v>610</v>
      </c>
      <c r="B538" s="275" t="s">
        <v>698</v>
      </c>
      <c r="C538" s="276" t="s">
        <v>611</v>
      </c>
      <c r="D538" s="277" t="s">
        <v>8</v>
      </c>
      <c r="E538" s="278">
        <v>4</v>
      </c>
      <c r="F538" s="279">
        <v>19.510000000000002</v>
      </c>
      <c r="G538" s="279">
        <v>0</v>
      </c>
      <c r="H538" s="282">
        <f t="shared" si="36"/>
        <v>19.510000000000002</v>
      </c>
      <c r="I538" s="282">
        <f t="shared" si="37"/>
        <v>24.387500000000003</v>
      </c>
      <c r="J538" s="282">
        <f t="shared" si="35"/>
        <v>97.55</v>
      </c>
    </row>
    <row r="539" spans="1:10" s="201" customFormat="1" ht="45" x14ac:dyDescent="0.2">
      <c r="A539" s="274" t="s">
        <v>276</v>
      </c>
      <c r="B539" s="318" t="s">
        <v>1189</v>
      </c>
      <c r="C539" s="276" t="s">
        <v>275</v>
      </c>
      <c r="D539" s="277" t="s">
        <v>8</v>
      </c>
      <c r="E539" s="278">
        <v>91</v>
      </c>
      <c r="F539" s="279">
        <v>3.71</v>
      </c>
      <c r="G539" s="279"/>
      <c r="H539" s="282">
        <f t="shared" si="36"/>
        <v>3.71</v>
      </c>
      <c r="I539" s="282">
        <f t="shared" si="37"/>
        <v>4.6375000000000002</v>
      </c>
      <c r="J539" s="282">
        <f t="shared" si="35"/>
        <v>422.01</v>
      </c>
    </row>
    <row r="540" spans="1:10" s="201" customFormat="1" ht="45" x14ac:dyDescent="0.2">
      <c r="A540" s="274" t="s">
        <v>276</v>
      </c>
      <c r="B540" s="275" t="s">
        <v>400</v>
      </c>
      <c r="C540" s="276" t="s">
        <v>275</v>
      </c>
      <c r="D540" s="277" t="s">
        <v>8</v>
      </c>
      <c r="E540" s="278">
        <v>53</v>
      </c>
      <c r="F540" s="279">
        <v>3.71</v>
      </c>
      <c r="G540" s="279">
        <v>0</v>
      </c>
      <c r="H540" s="282">
        <f t="shared" si="36"/>
        <v>3.71</v>
      </c>
      <c r="I540" s="282">
        <f t="shared" si="37"/>
        <v>4.6375000000000002</v>
      </c>
      <c r="J540" s="282">
        <f t="shared" si="35"/>
        <v>245.79</v>
      </c>
    </row>
    <row r="541" spans="1:10" ht="45" x14ac:dyDescent="0.2">
      <c r="A541" s="111" t="s">
        <v>1144</v>
      </c>
      <c r="B541" s="120" t="s">
        <v>1211</v>
      </c>
      <c r="C541" s="113" t="s">
        <v>1145</v>
      </c>
      <c r="D541" s="114" t="s">
        <v>8</v>
      </c>
      <c r="E541" s="1">
        <v>3</v>
      </c>
      <c r="F541" s="121">
        <v>3.5</v>
      </c>
      <c r="G541" s="121">
        <v>0</v>
      </c>
      <c r="H541" s="115">
        <f t="shared" si="36"/>
        <v>3.5</v>
      </c>
      <c r="I541" s="115">
        <f t="shared" si="37"/>
        <v>4.375</v>
      </c>
      <c r="J541" s="115">
        <f t="shared" si="35"/>
        <v>13.13</v>
      </c>
    </row>
    <row r="542" spans="1:10" ht="45" x14ac:dyDescent="0.2">
      <c r="A542" s="111" t="s">
        <v>1146</v>
      </c>
      <c r="B542" s="120" t="s">
        <v>1212</v>
      </c>
      <c r="C542" s="113" t="s">
        <v>1147</v>
      </c>
      <c r="D542" s="114" t="s">
        <v>8</v>
      </c>
      <c r="E542" s="1">
        <v>6</v>
      </c>
      <c r="F542" s="121">
        <v>3.36</v>
      </c>
      <c r="G542" s="121"/>
      <c r="H542" s="115">
        <f t="shared" si="36"/>
        <v>3.36</v>
      </c>
      <c r="I542" s="115">
        <f t="shared" si="37"/>
        <v>4.2</v>
      </c>
      <c r="J542" s="115">
        <f t="shared" si="35"/>
        <v>25.2</v>
      </c>
    </row>
    <row r="543" spans="1:10" s="201" customFormat="1" ht="45" x14ac:dyDescent="0.2">
      <c r="A543" s="274" t="s">
        <v>294</v>
      </c>
      <c r="B543" s="275" t="s">
        <v>410</v>
      </c>
      <c r="C543" s="276" t="s">
        <v>293</v>
      </c>
      <c r="D543" s="277" t="s">
        <v>8</v>
      </c>
      <c r="E543" s="278">
        <v>22</v>
      </c>
      <c r="F543" s="279">
        <v>11.28</v>
      </c>
      <c r="G543" s="279"/>
      <c r="H543" s="282">
        <f t="shared" si="36"/>
        <v>11.28</v>
      </c>
      <c r="I543" s="282">
        <f t="shared" si="37"/>
        <v>14.1</v>
      </c>
      <c r="J543" s="282">
        <f t="shared" si="35"/>
        <v>310.2</v>
      </c>
    </row>
    <row r="544" spans="1:10" s="201" customFormat="1" ht="45" x14ac:dyDescent="0.2">
      <c r="A544" s="274" t="s">
        <v>294</v>
      </c>
      <c r="B544" s="275" t="s">
        <v>590</v>
      </c>
      <c r="C544" s="276" t="s">
        <v>293</v>
      </c>
      <c r="D544" s="277" t="s">
        <v>8</v>
      </c>
      <c r="E544" s="278">
        <v>80</v>
      </c>
      <c r="F544" s="279">
        <v>11.28</v>
      </c>
      <c r="G544" s="279">
        <v>3.86</v>
      </c>
      <c r="H544" s="282">
        <f t="shared" si="36"/>
        <v>15.139999999999999</v>
      </c>
      <c r="I544" s="282">
        <f t="shared" si="37"/>
        <v>18.924999999999997</v>
      </c>
      <c r="J544" s="323">
        <f>J545+J556+J563+J561+J581+J584</f>
        <v>12261.84</v>
      </c>
    </row>
    <row r="545" spans="1:10" s="201" customFormat="1" ht="60" x14ac:dyDescent="0.2">
      <c r="A545" s="274" t="s">
        <v>1545</v>
      </c>
      <c r="B545" s="275" t="s">
        <v>591</v>
      </c>
      <c r="C545" s="276" t="s">
        <v>566</v>
      </c>
      <c r="D545" s="277" t="s">
        <v>8</v>
      </c>
      <c r="E545" s="278">
        <v>6</v>
      </c>
      <c r="F545" s="279">
        <v>1.62</v>
      </c>
      <c r="G545" s="279">
        <v>0</v>
      </c>
      <c r="H545" s="282">
        <f t="shared" si="36"/>
        <v>1.62</v>
      </c>
      <c r="I545" s="282">
        <f t="shared" si="37"/>
        <v>2.0250000000000004</v>
      </c>
      <c r="J545" s="323">
        <f>SUM(J546:J555)</f>
        <v>7359.41</v>
      </c>
    </row>
    <row r="546" spans="1:10" s="201" customFormat="1" ht="45" x14ac:dyDescent="0.2">
      <c r="A546" s="274" t="s">
        <v>278</v>
      </c>
      <c r="B546" s="318" t="s">
        <v>1190</v>
      </c>
      <c r="C546" s="276" t="s">
        <v>277</v>
      </c>
      <c r="D546" s="277" t="s">
        <v>8</v>
      </c>
      <c r="E546" s="278">
        <v>10</v>
      </c>
      <c r="F546" s="279">
        <v>1.61</v>
      </c>
      <c r="G546" s="279"/>
      <c r="H546" s="282">
        <f t="shared" si="36"/>
        <v>1.61</v>
      </c>
      <c r="I546" s="282">
        <f t="shared" si="37"/>
        <v>2.0125000000000002</v>
      </c>
      <c r="J546" s="282">
        <f t="shared" ref="J546:J588" si="38">ROUND((I546*E546),2)</f>
        <v>20.13</v>
      </c>
    </row>
    <row r="547" spans="1:10" s="201" customFormat="1" ht="45" x14ac:dyDescent="0.2">
      <c r="A547" s="274" t="s">
        <v>278</v>
      </c>
      <c r="B547" s="275" t="s">
        <v>401</v>
      </c>
      <c r="C547" s="276" t="s">
        <v>277</v>
      </c>
      <c r="D547" s="277" t="s">
        <v>8</v>
      </c>
      <c r="E547" s="278">
        <v>14</v>
      </c>
      <c r="F547" s="279">
        <v>1.61</v>
      </c>
      <c r="G547" s="279">
        <v>0</v>
      </c>
      <c r="H547" s="282">
        <f t="shared" si="36"/>
        <v>1.61</v>
      </c>
      <c r="I547" s="282">
        <f t="shared" si="37"/>
        <v>2.0125000000000002</v>
      </c>
      <c r="J547" s="282">
        <f t="shared" si="38"/>
        <v>28.18</v>
      </c>
    </row>
    <row r="548" spans="1:10" s="201" customFormat="1" ht="45" x14ac:dyDescent="0.2">
      <c r="A548" s="274" t="s">
        <v>299</v>
      </c>
      <c r="B548" s="275" t="s">
        <v>408</v>
      </c>
      <c r="C548" s="276" t="s">
        <v>291</v>
      </c>
      <c r="D548" s="277" t="s">
        <v>9</v>
      </c>
      <c r="E548" s="278">
        <v>11</v>
      </c>
      <c r="F548" s="279">
        <v>9.26</v>
      </c>
      <c r="G548" s="279">
        <v>0</v>
      </c>
      <c r="H548" s="282">
        <f t="shared" si="36"/>
        <v>9.26</v>
      </c>
      <c r="I548" s="282">
        <f t="shared" si="37"/>
        <v>11.574999999999999</v>
      </c>
      <c r="J548" s="282">
        <f t="shared" si="38"/>
        <v>127.33</v>
      </c>
    </row>
    <row r="549" spans="1:10" s="201" customFormat="1" ht="45" x14ac:dyDescent="0.2">
      <c r="A549" s="274" t="s">
        <v>299</v>
      </c>
      <c r="B549" s="275" t="s">
        <v>414</v>
      </c>
      <c r="C549" s="276" t="s">
        <v>291</v>
      </c>
      <c r="D549" s="277" t="s">
        <v>8</v>
      </c>
      <c r="E549" s="278">
        <v>11</v>
      </c>
      <c r="F549" s="279">
        <v>9.26</v>
      </c>
      <c r="G549" s="279">
        <v>0</v>
      </c>
      <c r="H549" s="282">
        <f t="shared" si="36"/>
        <v>9.26</v>
      </c>
      <c r="I549" s="282">
        <f t="shared" si="37"/>
        <v>11.574999999999999</v>
      </c>
      <c r="J549" s="282">
        <f t="shared" si="38"/>
        <v>127.33</v>
      </c>
    </row>
    <row r="550" spans="1:10" s="201" customFormat="1" ht="45" x14ac:dyDescent="0.2">
      <c r="A550" s="274" t="s">
        <v>299</v>
      </c>
      <c r="B550" s="275" t="s">
        <v>588</v>
      </c>
      <c r="C550" s="276" t="s">
        <v>291</v>
      </c>
      <c r="D550" s="277" t="s">
        <v>8</v>
      </c>
      <c r="E550" s="278">
        <v>40</v>
      </c>
      <c r="F550" s="279">
        <v>9.26</v>
      </c>
      <c r="G550" s="279">
        <v>0</v>
      </c>
      <c r="H550" s="282">
        <f t="shared" si="36"/>
        <v>9.26</v>
      </c>
      <c r="I550" s="282">
        <f t="shared" si="37"/>
        <v>11.574999999999999</v>
      </c>
      <c r="J550" s="282">
        <f t="shared" si="38"/>
        <v>463</v>
      </c>
    </row>
    <row r="551" spans="1:10" s="201" customFormat="1" ht="30" x14ac:dyDescent="0.2">
      <c r="A551" s="285" t="s">
        <v>1141</v>
      </c>
      <c r="B551" s="318" t="s">
        <v>1204</v>
      </c>
      <c r="C551" s="286" t="s">
        <v>1142</v>
      </c>
      <c r="D551" s="287" t="s">
        <v>8</v>
      </c>
      <c r="E551" s="325">
        <v>240</v>
      </c>
      <c r="F551" s="326">
        <v>9.26</v>
      </c>
      <c r="G551" s="326">
        <v>0</v>
      </c>
      <c r="H551" s="282">
        <f t="shared" si="36"/>
        <v>9.26</v>
      </c>
      <c r="I551" s="282">
        <f t="shared" si="37"/>
        <v>11.574999999999999</v>
      </c>
      <c r="J551" s="282">
        <f t="shared" si="38"/>
        <v>2778</v>
      </c>
    </row>
    <row r="552" spans="1:10" s="201" customFormat="1" ht="45" x14ac:dyDescent="0.2">
      <c r="A552" s="274" t="s">
        <v>647</v>
      </c>
      <c r="B552" s="275" t="s">
        <v>713</v>
      </c>
      <c r="C552" s="276" t="s">
        <v>648</v>
      </c>
      <c r="D552" s="277" t="s">
        <v>8</v>
      </c>
      <c r="E552" s="278">
        <v>2</v>
      </c>
      <c r="F552" s="279">
        <v>70.36</v>
      </c>
      <c r="G552" s="279"/>
      <c r="H552" s="282">
        <f t="shared" si="36"/>
        <v>70.36</v>
      </c>
      <c r="I552" s="282">
        <f t="shared" si="37"/>
        <v>87.95</v>
      </c>
      <c r="J552" s="282">
        <f t="shared" si="38"/>
        <v>175.9</v>
      </c>
    </row>
    <row r="553" spans="1:10" s="201" customFormat="1" ht="45" x14ac:dyDescent="0.2">
      <c r="A553" s="274" t="s">
        <v>1357</v>
      </c>
      <c r="B553" s="275" t="s">
        <v>718</v>
      </c>
      <c r="C553" s="276" t="s">
        <v>657</v>
      </c>
      <c r="D553" s="277" t="s">
        <v>8</v>
      </c>
      <c r="E553" s="278">
        <v>1</v>
      </c>
      <c r="F553" s="279">
        <v>36.049999999999997</v>
      </c>
      <c r="G553" s="279">
        <v>0</v>
      </c>
      <c r="H553" s="282">
        <f t="shared" si="36"/>
        <v>36.049999999999997</v>
      </c>
      <c r="I553" s="282">
        <f t="shared" si="37"/>
        <v>45.0625</v>
      </c>
      <c r="J553" s="282">
        <f t="shared" si="38"/>
        <v>45.06</v>
      </c>
    </row>
    <row r="554" spans="1:10" s="201" customFormat="1" ht="45" x14ac:dyDescent="0.2">
      <c r="A554" s="274" t="s">
        <v>608</v>
      </c>
      <c r="B554" s="275" t="s">
        <v>695</v>
      </c>
      <c r="C554" s="276" t="s">
        <v>606</v>
      </c>
      <c r="D554" s="277" t="s">
        <v>8</v>
      </c>
      <c r="E554" s="278">
        <v>1</v>
      </c>
      <c r="F554" s="279">
        <v>2575.79</v>
      </c>
      <c r="G554" s="279">
        <v>0</v>
      </c>
      <c r="H554" s="282">
        <f t="shared" si="36"/>
        <v>2575.79</v>
      </c>
      <c r="I554" s="282">
        <f t="shared" si="37"/>
        <v>3219.7375000000002</v>
      </c>
      <c r="J554" s="282">
        <f t="shared" si="38"/>
        <v>3219.74</v>
      </c>
    </row>
    <row r="555" spans="1:10" s="201" customFormat="1" ht="45" x14ac:dyDescent="0.2">
      <c r="A555" s="274" t="s">
        <v>622</v>
      </c>
      <c r="B555" s="275" t="s">
        <v>703</v>
      </c>
      <c r="C555" s="276" t="s">
        <v>623</v>
      </c>
      <c r="D555" s="277" t="s">
        <v>8</v>
      </c>
      <c r="E555" s="278">
        <v>3</v>
      </c>
      <c r="F555" s="279">
        <v>99.93</v>
      </c>
      <c r="G555" s="279">
        <v>0</v>
      </c>
      <c r="H555" s="282">
        <f t="shared" si="36"/>
        <v>99.93</v>
      </c>
      <c r="I555" s="282">
        <f t="shared" si="37"/>
        <v>124.91250000000001</v>
      </c>
      <c r="J555" s="282">
        <f t="shared" si="38"/>
        <v>374.74</v>
      </c>
    </row>
    <row r="556" spans="1:10" s="201" customFormat="1" ht="45" x14ac:dyDescent="0.2">
      <c r="A556" s="274" t="s">
        <v>559</v>
      </c>
      <c r="B556" s="275" t="s">
        <v>582</v>
      </c>
      <c r="C556" s="276" t="s">
        <v>558</v>
      </c>
      <c r="D556" s="277" t="s">
        <v>8</v>
      </c>
      <c r="E556" s="278">
        <v>16</v>
      </c>
      <c r="F556" s="279">
        <v>18.55</v>
      </c>
      <c r="G556" s="279">
        <v>0</v>
      </c>
      <c r="H556" s="282">
        <f t="shared" si="36"/>
        <v>18.55</v>
      </c>
      <c r="I556" s="282">
        <f t="shared" si="37"/>
        <v>23.1875</v>
      </c>
      <c r="J556" s="323">
        <f>SUM(J557:J560)</f>
        <v>3838.3500000000004</v>
      </c>
    </row>
    <row r="557" spans="1:10" s="201" customFormat="1" ht="45" x14ac:dyDescent="0.2">
      <c r="A557" s="274" t="s">
        <v>559</v>
      </c>
      <c r="B557" s="275" t="s">
        <v>784</v>
      </c>
      <c r="C557" s="276" t="s">
        <v>558</v>
      </c>
      <c r="D557" s="277" t="s">
        <v>8</v>
      </c>
      <c r="E557" s="278">
        <v>18</v>
      </c>
      <c r="F557" s="279">
        <v>18.55</v>
      </c>
      <c r="G557" s="279">
        <v>0</v>
      </c>
      <c r="H557" s="282">
        <f t="shared" si="36"/>
        <v>18.55</v>
      </c>
      <c r="I557" s="282">
        <f t="shared" si="37"/>
        <v>23.1875</v>
      </c>
      <c r="J557" s="282">
        <f t="shared" si="38"/>
        <v>417.38</v>
      </c>
    </row>
    <row r="558" spans="1:10" s="211" customFormat="1" ht="45" x14ac:dyDescent="0.2">
      <c r="A558" s="262" t="s">
        <v>636</v>
      </c>
      <c r="B558" s="205" t="s">
        <v>708</v>
      </c>
      <c r="C558" s="206" t="s">
        <v>637</v>
      </c>
      <c r="D558" s="207" t="s">
        <v>8</v>
      </c>
      <c r="E558" s="208">
        <v>3</v>
      </c>
      <c r="F558" s="336">
        <v>885.41</v>
      </c>
      <c r="G558" s="336">
        <v>0</v>
      </c>
      <c r="H558" s="209">
        <f t="shared" si="36"/>
        <v>885.41</v>
      </c>
      <c r="I558" s="209">
        <f t="shared" si="37"/>
        <v>1106.7625</v>
      </c>
      <c r="J558" s="209">
        <f t="shared" si="38"/>
        <v>3320.29</v>
      </c>
    </row>
    <row r="559" spans="1:10" s="211" customFormat="1" ht="45" x14ac:dyDescent="0.2">
      <c r="A559" s="262" t="s">
        <v>612</v>
      </c>
      <c r="B559" s="205" t="s">
        <v>697</v>
      </c>
      <c r="C559" s="206" t="s">
        <v>613</v>
      </c>
      <c r="D559" s="207" t="s">
        <v>8</v>
      </c>
      <c r="E559" s="208">
        <v>2</v>
      </c>
      <c r="F559" s="336">
        <v>9.51</v>
      </c>
      <c r="G559" s="336">
        <v>0</v>
      </c>
      <c r="H559" s="209">
        <f t="shared" si="36"/>
        <v>9.51</v>
      </c>
      <c r="I559" s="209">
        <f t="shared" si="37"/>
        <v>11.887499999999999</v>
      </c>
      <c r="J559" s="209">
        <f t="shared" si="38"/>
        <v>23.78</v>
      </c>
    </row>
    <row r="560" spans="1:10" s="201" customFormat="1" ht="45" x14ac:dyDescent="0.2">
      <c r="A560" s="274" t="s">
        <v>301</v>
      </c>
      <c r="B560" s="275" t="s">
        <v>412</v>
      </c>
      <c r="C560" s="276" t="s">
        <v>297</v>
      </c>
      <c r="D560" s="277" t="s">
        <v>8</v>
      </c>
      <c r="E560" s="278">
        <v>8</v>
      </c>
      <c r="F560" s="279">
        <v>7.69</v>
      </c>
      <c r="G560" s="279">
        <v>0</v>
      </c>
      <c r="H560" s="282">
        <f t="shared" si="36"/>
        <v>7.69</v>
      </c>
      <c r="I560" s="282">
        <f t="shared" si="37"/>
        <v>9.6125000000000007</v>
      </c>
      <c r="J560" s="282">
        <f t="shared" si="38"/>
        <v>76.900000000000006</v>
      </c>
    </row>
    <row r="561" spans="1:10" s="201" customFormat="1" ht="45" x14ac:dyDescent="0.2">
      <c r="A561" s="274" t="s">
        <v>420</v>
      </c>
      <c r="B561" s="318" t="s">
        <v>1214</v>
      </c>
      <c r="C561" s="276" t="s">
        <v>317</v>
      </c>
      <c r="D561" s="277" t="s">
        <v>9</v>
      </c>
      <c r="E561" s="278">
        <v>250</v>
      </c>
      <c r="F561" s="279">
        <v>1.84</v>
      </c>
      <c r="G561" s="279">
        <v>0</v>
      </c>
      <c r="H561" s="282">
        <f t="shared" si="36"/>
        <v>1.84</v>
      </c>
      <c r="I561" s="282">
        <f t="shared" si="37"/>
        <v>2.3000000000000003</v>
      </c>
      <c r="J561" s="323">
        <f>SUM(J562)</f>
        <v>230</v>
      </c>
    </row>
    <row r="562" spans="1:10" s="201" customFormat="1" ht="45" x14ac:dyDescent="0.2">
      <c r="A562" s="274" t="s">
        <v>420</v>
      </c>
      <c r="B562" s="275" t="s">
        <v>419</v>
      </c>
      <c r="C562" s="276" t="s">
        <v>317</v>
      </c>
      <c r="D562" s="277" t="s">
        <v>9</v>
      </c>
      <c r="E562" s="278">
        <v>100</v>
      </c>
      <c r="F562" s="279">
        <v>1.84</v>
      </c>
      <c r="G562" s="279"/>
      <c r="H562" s="282">
        <f t="shared" si="36"/>
        <v>1.84</v>
      </c>
      <c r="I562" s="282">
        <f t="shared" si="37"/>
        <v>2.3000000000000003</v>
      </c>
      <c r="J562" s="282">
        <f t="shared" si="38"/>
        <v>230</v>
      </c>
    </row>
    <row r="563" spans="1:10" s="201" customFormat="1" ht="45" x14ac:dyDescent="0.2">
      <c r="A563" s="274" t="s">
        <v>662</v>
      </c>
      <c r="B563" s="275" t="s">
        <v>721</v>
      </c>
      <c r="C563" s="276" t="s">
        <v>663</v>
      </c>
      <c r="D563" s="277" t="s">
        <v>8</v>
      </c>
      <c r="E563" s="278">
        <v>6</v>
      </c>
      <c r="F563" s="279">
        <v>59.16</v>
      </c>
      <c r="G563" s="279">
        <v>0</v>
      </c>
      <c r="H563" s="282">
        <f t="shared" si="36"/>
        <v>59.16</v>
      </c>
      <c r="I563" s="282">
        <f t="shared" si="37"/>
        <v>73.949999999999989</v>
      </c>
      <c r="J563" s="323">
        <f>SUM(J564:J580)</f>
        <v>834.08</v>
      </c>
    </row>
    <row r="564" spans="1:10" s="211" customFormat="1" ht="45" x14ac:dyDescent="0.2">
      <c r="A564" s="262" t="s">
        <v>624</v>
      </c>
      <c r="B564" s="205" t="s">
        <v>704</v>
      </c>
      <c r="C564" s="206" t="s">
        <v>625</v>
      </c>
      <c r="D564" s="207" t="s">
        <v>8</v>
      </c>
      <c r="E564" s="208">
        <v>3</v>
      </c>
      <c r="F564" s="336">
        <v>222.42</v>
      </c>
      <c r="G564" s="336">
        <v>0</v>
      </c>
      <c r="H564" s="209">
        <f t="shared" si="36"/>
        <v>222.42</v>
      </c>
      <c r="I564" s="209">
        <f t="shared" si="37"/>
        <v>278.02499999999998</v>
      </c>
      <c r="J564" s="209">
        <f t="shared" si="38"/>
        <v>834.08</v>
      </c>
    </row>
    <row r="565" spans="1:10" ht="15.75" x14ac:dyDescent="0.2">
      <c r="A565" s="188"/>
      <c r="B565" s="181" t="s">
        <v>800</v>
      </c>
      <c r="C565" s="189" t="s">
        <v>530</v>
      </c>
      <c r="D565" s="189"/>
      <c r="E565" s="189"/>
      <c r="F565" s="189"/>
      <c r="G565" s="109"/>
      <c r="H565" s="191"/>
      <c r="I565" s="191"/>
      <c r="J565" s="115">
        <f t="shared" si="38"/>
        <v>0</v>
      </c>
    </row>
    <row r="566" spans="1:10" ht="15.75" x14ac:dyDescent="0.2">
      <c r="A566" s="188"/>
      <c r="B566" s="181" t="s">
        <v>870</v>
      </c>
      <c r="C566" s="189" t="s">
        <v>10</v>
      </c>
      <c r="D566" s="189"/>
      <c r="E566" s="190"/>
      <c r="F566" s="225"/>
      <c r="G566" s="225"/>
      <c r="H566" s="220">
        <f t="shared" ref="H566:H577" si="39">F566+G566</f>
        <v>0</v>
      </c>
      <c r="I566" s="220">
        <f t="shared" ref="I566:I577" si="40">H566*1.25</f>
        <v>0</v>
      </c>
      <c r="J566" s="115">
        <f t="shared" si="38"/>
        <v>0</v>
      </c>
    </row>
    <row r="567" spans="1:10" ht="15.75" x14ac:dyDescent="0.2">
      <c r="A567" s="188"/>
      <c r="B567" s="181" t="s">
        <v>737</v>
      </c>
      <c r="C567" s="189" t="s">
        <v>11</v>
      </c>
      <c r="D567" s="189"/>
      <c r="E567" s="190"/>
      <c r="F567" s="225"/>
      <c r="G567" s="225"/>
      <c r="H567" s="220">
        <f t="shared" si="39"/>
        <v>0</v>
      </c>
      <c r="I567" s="220">
        <f t="shared" si="40"/>
        <v>0</v>
      </c>
      <c r="J567" s="115">
        <f t="shared" si="38"/>
        <v>0</v>
      </c>
    </row>
    <row r="568" spans="1:10" ht="15.75" x14ac:dyDescent="0.2">
      <c r="A568" s="188"/>
      <c r="B568" s="181" t="s">
        <v>902</v>
      </c>
      <c r="C568" s="189" t="s">
        <v>16</v>
      </c>
      <c r="D568" s="189"/>
      <c r="E568" s="190"/>
      <c r="F568" s="225"/>
      <c r="G568" s="225"/>
      <c r="H568" s="220">
        <f t="shared" si="39"/>
        <v>0</v>
      </c>
      <c r="I568" s="220">
        <f t="shared" si="40"/>
        <v>0</v>
      </c>
      <c r="J568" s="115">
        <f t="shared" si="38"/>
        <v>0</v>
      </c>
    </row>
    <row r="569" spans="1:10" ht="15.75" x14ac:dyDescent="0.2">
      <c r="A569" s="188"/>
      <c r="B569" s="181" t="s">
        <v>903</v>
      </c>
      <c r="C569" s="189" t="s">
        <v>17</v>
      </c>
      <c r="D569" s="189"/>
      <c r="E569" s="190"/>
      <c r="F569" s="225"/>
      <c r="G569" s="225"/>
      <c r="H569" s="220">
        <f t="shared" si="39"/>
        <v>0</v>
      </c>
      <c r="I569" s="220">
        <f t="shared" si="40"/>
        <v>0</v>
      </c>
      <c r="J569" s="115">
        <f t="shared" si="38"/>
        <v>0</v>
      </c>
    </row>
    <row r="570" spans="1:10" ht="15.75" x14ac:dyDescent="0.2">
      <c r="A570" s="188"/>
      <c r="B570" s="181" t="s">
        <v>911</v>
      </c>
      <c r="C570" s="189" t="s">
        <v>18</v>
      </c>
      <c r="D570" s="189"/>
      <c r="E570" s="190"/>
      <c r="F570" s="225"/>
      <c r="G570" s="225"/>
      <c r="H570" s="220">
        <f t="shared" si="39"/>
        <v>0</v>
      </c>
      <c r="I570" s="220">
        <f t="shared" si="40"/>
        <v>0</v>
      </c>
      <c r="J570" s="115">
        <f t="shared" si="38"/>
        <v>0</v>
      </c>
    </row>
    <row r="571" spans="1:10" ht="15.75" x14ac:dyDescent="0.2">
      <c r="A571" s="188"/>
      <c r="B571" s="181" t="s">
        <v>912</v>
      </c>
      <c r="C571" s="189" t="s">
        <v>19</v>
      </c>
      <c r="D571" s="189"/>
      <c r="E571" s="190"/>
      <c r="F571" s="225"/>
      <c r="G571" s="225"/>
      <c r="H571" s="220">
        <f t="shared" si="39"/>
        <v>0</v>
      </c>
      <c r="I571" s="220">
        <f t="shared" si="40"/>
        <v>0</v>
      </c>
      <c r="J571" s="115">
        <f t="shared" si="38"/>
        <v>0</v>
      </c>
    </row>
    <row r="572" spans="1:10" ht="15.75" x14ac:dyDescent="0.2">
      <c r="A572" s="188"/>
      <c r="B572" s="181" t="s">
        <v>922</v>
      </c>
      <c r="C572" s="189" t="s">
        <v>20</v>
      </c>
      <c r="D572" s="189"/>
      <c r="E572" s="190"/>
      <c r="F572" s="225"/>
      <c r="G572" s="225"/>
      <c r="H572" s="220">
        <f t="shared" si="39"/>
        <v>0</v>
      </c>
      <c r="I572" s="220">
        <f t="shared" si="40"/>
        <v>0</v>
      </c>
      <c r="J572" s="115">
        <f t="shared" si="38"/>
        <v>0</v>
      </c>
    </row>
    <row r="573" spans="1:10" ht="15.75" x14ac:dyDescent="0.2">
      <c r="A573" s="188"/>
      <c r="B573" s="181" t="s">
        <v>923</v>
      </c>
      <c r="C573" s="189" t="s">
        <v>20</v>
      </c>
      <c r="D573" s="189"/>
      <c r="E573" s="190"/>
      <c r="F573" s="225"/>
      <c r="G573" s="225"/>
      <c r="H573" s="220">
        <f t="shared" si="39"/>
        <v>0</v>
      </c>
      <c r="I573" s="220">
        <f t="shared" si="40"/>
        <v>0</v>
      </c>
      <c r="J573" s="115">
        <f t="shared" si="38"/>
        <v>0</v>
      </c>
    </row>
    <row r="574" spans="1:10" ht="15.75" x14ac:dyDescent="0.2">
      <c r="A574" s="188"/>
      <c r="B574" s="181" t="s">
        <v>930</v>
      </c>
      <c r="C574" s="189" t="s">
        <v>21</v>
      </c>
      <c r="D574" s="189"/>
      <c r="E574" s="190"/>
      <c r="F574" s="225"/>
      <c r="G574" s="225"/>
      <c r="H574" s="220">
        <f t="shared" si="39"/>
        <v>0</v>
      </c>
      <c r="I574" s="220">
        <f t="shared" si="40"/>
        <v>0</v>
      </c>
      <c r="J574" s="115">
        <f t="shared" si="38"/>
        <v>0</v>
      </c>
    </row>
    <row r="575" spans="1:10" ht="15.75" x14ac:dyDescent="0.2">
      <c r="A575" s="116"/>
      <c r="B575" s="120"/>
      <c r="C575" s="117"/>
      <c r="D575" s="118"/>
      <c r="E575" s="84">
        <v>2441.61</v>
      </c>
      <c r="F575" s="119"/>
      <c r="G575" s="119"/>
      <c r="H575" s="115">
        <f t="shared" si="39"/>
        <v>0</v>
      </c>
      <c r="I575" s="115">
        <f t="shared" si="40"/>
        <v>0</v>
      </c>
      <c r="J575" s="115">
        <f t="shared" si="38"/>
        <v>0</v>
      </c>
    </row>
    <row r="576" spans="1:10" ht="15.75" x14ac:dyDescent="0.2">
      <c r="A576" s="188"/>
      <c r="B576" s="181" t="s">
        <v>932</v>
      </c>
      <c r="C576" s="189" t="s">
        <v>22</v>
      </c>
      <c r="D576" s="189"/>
      <c r="E576" s="190"/>
      <c r="F576" s="225"/>
      <c r="G576" s="225"/>
      <c r="H576" s="220">
        <f t="shared" si="39"/>
        <v>0</v>
      </c>
      <c r="I576" s="220">
        <f t="shared" si="40"/>
        <v>0</v>
      </c>
      <c r="J576" s="115">
        <f t="shared" si="38"/>
        <v>0</v>
      </c>
    </row>
    <row r="577" spans="1:10" ht="15.75" x14ac:dyDescent="0.2">
      <c r="A577" s="116"/>
      <c r="B577" s="120" t="s">
        <v>933</v>
      </c>
      <c r="C577" s="117" t="s">
        <v>1390</v>
      </c>
      <c r="D577" s="118" t="s">
        <v>7</v>
      </c>
      <c r="E577" s="84">
        <v>1.9</v>
      </c>
      <c r="F577" s="119"/>
      <c r="G577" s="119"/>
      <c r="H577" s="115">
        <f t="shared" si="39"/>
        <v>0</v>
      </c>
      <c r="I577" s="115">
        <f t="shared" si="40"/>
        <v>0</v>
      </c>
      <c r="J577" s="115">
        <f t="shared" si="38"/>
        <v>0</v>
      </c>
    </row>
    <row r="578" spans="1:10" ht="15.75" x14ac:dyDescent="0.2">
      <c r="A578" s="116"/>
      <c r="B578" s="120"/>
      <c r="C578" s="117"/>
      <c r="D578" s="118"/>
      <c r="E578" s="84"/>
      <c r="F578" s="119"/>
      <c r="G578" s="119"/>
      <c r="H578" s="115"/>
      <c r="I578" s="115"/>
      <c r="J578" s="115">
        <f t="shared" si="38"/>
        <v>0</v>
      </c>
    </row>
    <row r="579" spans="1:10" ht="15.75" x14ac:dyDescent="0.2">
      <c r="A579" s="188"/>
      <c r="B579" s="181" t="s">
        <v>937</v>
      </c>
      <c r="C579" s="189" t="s">
        <v>37</v>
      </c>
      <c r="D579" s="189"/>
      <c r="E579" s="190"/>
      <c r="F579" s="225"/>
      <c r="G579" s="225"/>
      <c r="H579" s="220">
        <f t="shared" ref="H579:H587" si="41">F579+G579</f>
        <v>0</v>
      </c>
      <c r="I579" s="220">
        <f t="shared" ref="I579:I587" si="42">H579*1.25</f>
        <v>0</v>
      </c>
      <c r="J579" s="115">
        <f t="shared" si="38"/>
        <v>0</v>
      </c>
    </row>
    <row r="580" spans="1:10" ht="15.75" x14ac:dyDescent="0.2">
      <c r="A580" s="188"/>
      <c r="B580" s="181" t="s">
        <v>939</v>
      </c>
      <c r="C580" s="189" t="s">
        <v>23</v>
      </c>
      <c r="D580" s="189"/>
      <c r="E580" s="190"/>
      <c r="F580" s="225"/>
      <c r="G580" s="225"/>
      <c r="H580" s="220">
        <f t="shared" si="41"/>
        <v>0</v>
      </c>
      <c r="I580" s="220">
        <f t="shared" si="42"/>
        <v>0</v>
      </c>
      <c r="J580" s="115">
        <f t="shared" si="38"/>
        <v>0</v>
      </c>
    </row>
    <row r="581" spans="1:10" ht="15.75" x14ac:dyDescent="0.2">
      <c r="A581" s="188"/>
      <c r="B581" s="181" t="s">
        <v>940</v>
      </c>
      <c r="C581" s="189" t="s">
        <v>24</v>
      </c>
      <c r="D581" s="189"/>
      <c r="E581" s="190"/>
      <c r="F581" s="225"/>
      <c r="G581" s="225"/>
      <c r="H581" s="220">
        <f t="shared" si="41"/>
        <v>0</v>
      </c>
      <c r="I581" s="220">
        <f t="shared" si="42"/>
        <v>0</v>
      </c>
      <c r="J581" s="195">
        <f>SUM(J582:J583)</f>
        <v>0</v>
      </c>
    </row>
    <row r="582" spans="1:10" ht="15.75" x14ac:dyDescent="0.2">
      <c r="A582" s="188"/>
      <c r="B582" s="181" t="s">
        <v>944</v>
      </c>
      <c r="C582" s="189" t="s">
        <v>25</v>
      </c>
      <c r="D582" s="189"/>
      <c r="E582" s="190"/>
      <c r="F582" s="225"/>
      <c r="G582" s="225"/>
      <c r="H582" s="220">
        <f t="shared" si="41"/>
        <v>0</v>
      </c>
      <c r="I582" s="220">
        <f t="shared" si="42"/>
        <v>0</v>
      </c>
      <c r="J582" s="115">
        <f t="shared" si="38"/>
        <v>0</v>
      </c>
    </row>
    <row r="583" spans="1:10" ht="15.75" x14ac:dyDescent="0.2">
      <c r="A583" s="188"/>
      <c r="B583" s="181" t="s">
        <v>1151</v>
      </c>
      <c r="C583" s="189" t="s">
        <v>518</v>
      </c>
      <c r="D583" s="189"/>
      <c r="E583" s="190"/>
      <c r="F583" s="225"/>
      <c r="G583" s="225"/>
      <c r="H583" s="220">
        <f t="shared" si="41"/>
        <v>0</v>
      </c>
      <c r="I583" s="220">
        <f t="shared" si="42"/>
        <v>0</v>
      </c>
      <c r="J583" s="115">
        <f t="shared" si="38"/>
        <v>0</v>
      </c>
    </row>
    <row r="584" spans="1:10" ht="15.75" x14ac:dyDescent="0.2">
      <c r="A584" s="188"/>
      <c r="B584" s="181" t="s">
        <v>1152</v>
      </c>
      <c r="C584" s="189" t="s">
        <v>26</v>
      </c>
      <c r="D584" s="189"/>
      <c r="E584" s="190"/>
      <c r="F584" s="225"/>
      <c r="G584" s="225"/>
      <c r="H584" s="220">
        <f t="shared" si="41"/>
        <v>0</v>
      </c>
      <c r="I584" s="220">
        <f t="shared" si="42"/>
        <v>0</v>
      </c>
      <c r="J584" s="195">
        <f>SUM(J585:J588)</f>
        <v>0</v>
      </c>
    </row>
    <row r="585" spans="1:10" ht="15.75" x14ac:dyDescent="0.2">
      <c r="A585" s="188"/>
      <c r="B585" s="181" t="s">
        <v>1199</v>
      </c>
      <c r="C585" s="189" t="s">
        <v>296</v>
      </c>
      <c r="D585" s="189"/>
      <c r="E585" s="190"/>
      <c r="F585" s="225"/>
      <c r="G585" s="225"/>
      <c r="H585" s="220">
        <f t="shared" si="41"/>
        <v>0</v>
      </c>
      <c r="I585" s="220">
        <f t="shared" si="42"/>
        <v>0</v>
      </c>
      <c r="J585" s="115">
        <f t="shared" si="38"/>
        <v>0</v>
      </c>
    </row>
    <row r="586" spans="1:10" ht="15.75" x14ac:dyDescent="0.2">
      <c r="A586" s="188"/>
      <c r="B586" s="181" t="s">
        <v>1216</v>
      </c>
      <c r="C586" s="189" t="s">
        <v>33</v>
      </c>
      <c r="D586" s="189"/>
      <c r="E586" s="190"/>
      <c r="F586" s="225"/>
      <c r="G586" s="225"/>
      <c r="H586" s="220">
        <f t="shared" si="41"/>
        <v>0</v>
      </c>
      <c r="I586" s="220">
        <f t="shared" si="42"/>
        <v>0</v>
      </c>
      <c r="J586" s="115">
        <f t="shared" si="38"/>
        <v>0</v>
      </c>
    </row>
    <row r="587" spans="1:10" ht="15.75" x14ac:dyDescent="0.2">
      <c r="A587" s="188"/>
      <c r="B587" s="181" t="s">
        <v>1217</v>
      </c>
      <c r="C587" s="189" t="s">
        <v>789</v>
      </c>
      <c r="D587" s="189"/>
      <c r="E587" s="190"/>
      <c r="F587" s="225"/>
      <c r="G587" s="225"/>
      <c r="H587" s="220">
        <f t="shared" si="41"/>
        <v>0</v>
      </c>
      <c r="I587" s="220">
        <f t="shared" si="42"/>
        <v>0</v>
      </c>
      <c r="J587" s="115">
        <f t="shared" si="38"/>
        <v>0</v>
      </c>
    </row>
    <row r="588" spans="1:10" ht="15.75" x14ac:dyDescent="0.2">
      <c r="A588" s="188"/>
      <c r="B588" s="181" t="s">
        <v>1232</v>
      </c>
      <c r="C588" s="189" t="s">
        <v>953</v>
      </c>
      <c r="D588" s="189"/>
      <c r="E588" s="193"/>
      <c r="F588" s="109"/>
      <c r="G588" s="229"/>
      <c r="H588" s="189"/>
      <c r="I588" s="189"/>
      <c r="J588" s="115">
        <f t="shared" si="38"/>
        <v>0</v>
      </c>
    </row>
    <row r="589" spans="1:10" ht="15.75" x14ac:dyDescent="0.2">
      <c r="A589" s="188"/>
      <c r="B589" s="181" t="s">
        <v>1236</v>
      </c>
      <c r="C589" s="189" t="s">
        <v>997</v>
      </c>
      <c r="D589" s="189"/>
      <c r="E589" s="193"/>
      <c r="F589" s="229"/>
      <c r="G589" s="229"/>
      <c r="H589" s="220">
        <f t="shared" ref="H589:H624" si="43">F589+G589</f>
        <v>0</v>
      </c>
      <c r="I589" s="220">
        <f t="shared" ref="I589:I624" si="44">H589*1.25</f>
        <v>0</v>
      </c>
      <c r="J589" s="122">
        <f>J590+J592</f>
        <v>0</v>
      </c>
    </row>
    <row r="590" spans="1:10" ht="15.75" x14ac:dyDescent="0.2">
      <c r="A590" s="188"/>
      <c r="B590" s="181" t="s">
        <v>1239</v>
      </c>
      <c r="C590" s="189" t="s">
        <v>1027</v>
      </c>
      <c r="D590" s="189"/>
      <c r="E590" s="193"/>
      <c r="F590" s="229"/>
      <c r="G590" s="229"/>
      <c r="H590" s="220">
        <f t="shared" si="43"/>
        <v>0</v>
      </c>
      <c r="I590" s="220">
        <f t="shared" si="44"/>
        <v>0</v>
      </c>
      <c r="J590" s="195">
        <f>SUM(J591)</f>
        <v>0</v>
      </c>
    </row>
    <row r="591" spans="1:10" ht="15.75" x14ac:dyDescent="0.2">
      <c r="A591" s="188"/>
      <c r="B591" s="181" t="s">
        <v>1248</v>
      </c>
      <c r="C591" s="189" t="s">
        <v>1089</v>
      </c>
      <c r="D591" s="189"/>
      <c r="E591" s="193"/>
      <c r="F591" s="229"/>
      <c r="G591" s="229"/>
      <c r="H591" s="220">
        <f t="shared" si="43"/>
        <v>0</v>
      </c>
      <c r="I591" s="220">
        <f t="shared" si="44"/>
        <v>0</v>
      </c>
      <c r="J591" s="115">
        <f t="shared" ref="J591:J597" si="45">ROUND((I591*E591),2)</f>
        <v>0</v>
      </c>
    </row>
    <row r="592" spans="1:10" ht="15.75" x14ac:dyDescent="0.2">
      <c r="A592" s="188"/>
      <c r="B592" s="181" t="s">
        <v>1252</v>
      </c>
      <c r="C592" s="189" t="s">
        <v>1221</v>
      </c>
      <c r="D592" s="189"/>
      <c r="E592" s="193"/>
      <c r="F592" s="229"/>
      <c r="G592" s="229"/>
      <c r="H592" s="220">
        <f t="shared" si="43"/>
        <v>0</v>
      </c>
      <c r="I592" s="220">
        <f t="shared" si="44"/>
        <v>0</v>
      </c>
      <c r="J592" s="195">
        <f>SUM(J593:J597)</f>
        <v>0</v>
      </c>
    </row>
    <row r="593" spans="1:10" ht="15.75" x14ac:dyDescent="0.2">
      <c r="A593" s="188"/>
      <c r="B593" s="181" t="s">
        <v>1254</v>
      </c>
      <c r="C593" s="189" t="s">
        <v>48</v>
      </c>
      <c r="D593" s="189"/>
      <c r="E593" s="193"/>
      <c r="F593" s="229"/>
      <c r="G593" s="229"/>
      <c r="H593" s="220">
        <f t="shared" si="43"/>
        <v>0</v>
      </c>
      <c r="I593" s="220">
        <f t="shared" si="44"/>
        <v>0</v>
      </c>
      <c r="J593" s="115">
        <f t="shared" si="45"/>
        <v>0</v>
      </c>
    </row>
    <row r="594" spans="1:10" ht="15.75" x14ac:dyDescent="0.2">
      <c r="A594" s="188"/>
      <c r="B594" s="181" t="s">
        <v>1255</v>
      </c>
      <c r="C594" s="189" t="s">
        <v>506</v>
      </c>
      <c r="D594" s="189"/>
      <c r="E594" s="193"/>
      <c r="F594" s="229"/>
      <c r="G594" s="229"/>
      <c r="H594" s="220">
        <f t="shared" si="43"/>
        <v>0</v>
      </c>
      <c r="I594" s="220">
        <f t="shared" si="44"/>
        <v>0</v>
      </c>
      <c r="J594" s="115">
        <f t="shared" si="45"/>
        <v>0</v>
      </c>
    </row>
    <row r="595" spans="1:10" ht="15.75" x14ac:dyDescent="0.2">
      <c r="A595" s="188"/>
      <c r="B595" s="181" t="s">
        <v>1257</v>
      </c>
      <c r="C595" s="189" t="s">
        <v>507</v>
      </c>
      <c r="D595" s="189"/>
      <c r="E595" s="193"/>
      <c r="F595" s="229"/>
      <c r="G595" s="229"/>
      <c r="H595" s="220">
        <f t="shared" si="43"/>
        <v>0</v>
      </c>
      <c r="I595" s="220">
        <f t="shared" si="44"/>
        <v>0</v>
      </c>
      <c r="J595" s="115">
        <f t="shared" si="45"/>
        <v>0</v>
      </c>
    </row>
    <row r="596" spans="1:10" ht="15.75" x14ac:dyDescent="0.2">
      <c r="A596" s="196"/>
      <c r="B596" s="183">
        <v>2</v>
      </c>
      <c r="C596" s="197" t="s">
        <v>320</v>
      </c>
      <c r="D596" s="197"/>
      <c r="E596" s="198"/>
      <c r="F596" s="229"/>
      <c r="G596" s="229"/>
      <c r="H596" s="209">
        <f t="shared" si="43"/>
        <v>0</v>
      </c>
      <c r="I596" s="209">
        <f t="shared" si="44"/>
        <v>0</v>
      </c>
      <c r="J596" s="115">
        <f t="shared" si="45"/>
        <v>0</v>
      </c>
    </row>
    <row r="597" spans="1:10" ht="15.75" x14ac:dyDescent="0.2">
      <c r="A597" s="188"/>
      <c r="B597" s="181" t="s">
        <v>71</v>
      </c>
      <c r="C597" s="189" t="s">
        <v>5</v>
      </c>
      <c r="D597" s="189"/>
      <c r="E597" s="193"/>
      <c r="F597" s="229"/>
      <c r="G597" s="229"/>
      <c r="H597" s="220">
        <f t="shared" si="43"/>
        <v>0</v>
      </c>
      <c r="I597" s="220">
        <f t="shared" si="44"/>
        <v>0</v>
      </c>
      <c r="J597" s="115">
        <f t="shared" si="45"/>
        <v>0</v>
      </c>
    </row>
    <row r="598" spans="1:10" ht="15.75" x14ac:dyDescent="0.2">
      <c r="A598" s="188"/>
      <c r="B598" s="181" t="s">
        <v>72</v>
      </c>
      <c r="C598" s="189" t="s">
        <v>109</v>
      </c>
      <c r="D598" s="189"/>
      <c r="E598" s="193"/>
      <c r="F598" s="229"/>
      <c r="G598" s="229"/>
      <c r="H598" s="220">
        <f t="shared" si="43"/>
        <v>0</v>
      </c>
      <c r="I598" s="220">
        <f t="shared" si="44"/>
        <v>0</v>
      </c>
      <c r="J598" s="200">
        <f>J599+J603+J608+J613+J630+J621</f>
        <v>0</v>
      </c>
    </row>
    <row r="599" spans="1:10" ht="15.75" x14ac:dyDescent="0.2">
      <c r="A599" s="188"/>
      <c r="B599" s="181" t="s">
        <v>73</v>
      </c>
      <c r="C599" s="189" t="s">
        <v>34</v>
      </c>
      <c r="D599" s="189"/>
      <c r="E599" s="193"/>
      <c r="F599" s="229"/>
      <c r="G599" s="229"/>
      <c r="H599" s="115">
        <f t="shared" si="43"/>
        <v>0</v>
      </c>
      <c r="I599" s="115">
        <f t="shared" si="44"/>
        <v>0</v>
      </c>
      <c r="J599" s="195">
        <f>J600</f>
        <v>0</v>
      </c>
    </row>
    <row r="600" spans="1:10" ht="15.75" x14ac:dyDescent="0.2">
      <c r="A600" s="188"/>
      <c r="B600" s="181" t="s">
        <v>74</v>
      </c>
      <c r="C600" s="189" t="s">
        <v>36</v>
      </c>
      <c r="D600" s="189"/>
      <c r="E600" s="193"/>
      <c r="F600" s="229"/>
      <c r="G600" s="229"/>
      <c r="H600" s="220">
        <f t="shared" si="43"/>
        <v>0</v>
      </c>
      <c r="I600" s="220">
        <f t="shared" si="44"/>
        <v>0</v>
      </c>
      <c r="J600" s="195">
        <f>SUM(J601:J602)</f>
        <v>0</v>
      </c>
    </row>
    <row r="601" spans="1:10" ht="15.75" x14ac:dyDescent="0.2">
      <c r="A601" s="188"/>
      <c r="B601" s="181" t="s">
        <v>327</v>
      </c>
      <c r="C601" s="189" t="s">
        <v>10</v>
      </c>
      <c r="D601" s="189"/>
      <c r="E601" s="193"/>
      <c r="F601" s="229"/>
      <c r="G601" s="229"/>
      <c r="H601" s="220">
        <f t="shared" si="43"/>
        <v>0</v>
      </c>
      <c r="I601" s="220">
        <f t="shared" si="44"/>
        <v>0</v>
      </c>
      <c r="J601" s="115">
        <f>ROUND((I601*E601),2)</f>
        <v>0</v>
      </c>
    </row>
    <row r="602" spans="1:10" ht="15.75" x14ac:dyDescent="0.2">
      <c r="A602" s="188"/>
      <c r="B602" s="181" t="s">
        <v>328</v>
      </c>
      <c r="C602" s="189" t="s">
        <v>11</v>
      </c>
      <c r="D602" s="189"/>
      <c r="E602" s="193"/>
      <c r="F602" s="229"/>
      <c r="G602" s="229"/>
      <c r="H602" s="220">
        <f t="shared" si="43"/>
        <v>0</v>
      </c>
      <c r="I602" s="220">
        <f t="shared" si="44"/>
        <v>0</v>
      </c>
      <c r="J602" s="115">
        <f>ROUND((I602*E602),2)</f>
        <v>0</v>
      </c>
    </row>
    <row r="603" spans="1:10" ht="15.75" x14ac:dyDescent="0.2">
      <c r="A603" s="188"/>
      <c r="B603" s="181" t="s">
        <v>342</v>
      </c>
      <c r="C603" s="189" t="s">
        <v>16</v>
      </c>
      <c r="D603" s="189"/>
      <c r="E603" s="193"/>
      <c r="F603" s="229"/>
      <c r="G603" s="229"/>
      <c r="H603" s="115">
        <f t="shared" si="43"/>
        <v>0</v>
      </c>
      <c r="I603" s="115">
        <f t="shared" si="44"/>
        <v>0</v>
      </c>
      <c r="J603" s="195">
        <f>J604</f>
        <v>0</v>
      </c>
    </row>
    <row r="604" spans="1:10" ht="15.75" x14ac:dyDescent="0.2">
      <c r="A604" s="188"/>
      <c r="B604" s="181" t="s">
        <v>343</v>
      </c>
      <c r="C604" s="189" t="s">
        <v>17</v>
      </c>
      <c r="D604" s="189"/>
      <c r="E604" s="193"/>
      <c r="F604" s="229"/>
      <c r="G604" s="229"/>
      <c r="H604" s="115">
        <f t="shared" si="43"/>
        <v>0</v>
      </c>
      <c r="I604" s="115">
        <f t="shared" si="44"/>
        <v>0</v>
      </c>
      <c r="J604" s="195">
        <f>SUM(J605:J607)</f>
        <v>0</v>
      </c>
    </row>
    <row r="605" spans="1:10" ht="15.75" x14ac:dyDescent="0.2">
      <c r="A605" s="188"/>
      <c r="B605" s="181" t="s">
        <v>356</v>
      </c>
      <c r="C605" s="189" t="s">
        <v>18</v>
      </c>
      <c r="D605" s="189"/>
      <c r="E605" s="193"/>
      <c r="F605" s="229"/>
      <c r="G605" s="229"/>
      <c r="H605" s="115">
        <f t="shared" si="43"/>
        <v>0</v>
      </c>
      <c r="I605" s="115">
        <f t="shared" si="44"/>
        <v>0</v>
      </c>
      <c r="J605" s="115">
        <f>ROUND((I605*E605),2)</f>
        <v>0</v>
      </c>
    </row>
    <row r="606" spans="1:10" ht="15.75" x14ac:dyDescent="0.2">
      <c r="A606" s="188"/>
      <c r="B606" s="181" t="s">
        <v>357</v>
      </c>
      <c r="C606" s="189" t="s">
        <v>19</v>
      </c>
      <c r="D606" s="189"/>
      <c r="E606" s="193"/>
      <c r="F606" s="229"/>
      <c r="G606" s="229"/>
      <c r="H606" s="115">
        <f t="shared" si="43"/>
        <v>0</v>
      </c>
      <c r="I606" s="115">
        <f t="shared" si="44"/>
        <v>0</v>
      </c>
      <c r="J606" s="115">
        <f>ROUND((I606*E606),2)</f>
        <v>0</v>
      </c>
    </row>
    <row r="607" spans="1:10" ht="15.75" x14ac:dyDescent="0.2">
      <c r="A607" s="188"/>
      <c r="B607" s="181" t="s">
        <v>364</v>
      </c>
      <c r="C607" s="189" t="s">
        <v>20</v>
      </c>
      <c r="D607" s="189"/>
      <c r="E607" s="193"/>
      <c r="F607" s="229"/>
      <c r="G607" s="229"/>
      <c r="H607" s="115">
        <f t="shared" si="43"/>
        <v>0</v>
      </c>
      <c r="I607" s="115">
        <f t="shared" si="44"/>
        <v>0</v>
      </c>
      <c r="J607" s="115">
        <f>ROUND((I607*E607),2)</f>
        <v>0</v>
      </c>
    </row>
    <row r="608" spans="1:10" ht="15.75" x14ac:dyDescent="0.2">
      <c r="A608" s="188"/>
      <c r="B608" s="181" t="s">
        <v>365</v>
      </c>
      <c r="C608" s="189" t="s">
        <v>20</v>
      </c>
      <c r="D608" s="189"/>
      <c r="E608" s="193"/>
      <c r="F608" s="229"/>
      <c r="G608" s="229"/>
      <c r="H608" s="115">
        <f t="shared" si="43"/>
        <v>0</v>
      </c>
      <c r="I608" s="115">
        <f t="shared" si="44"/>
        <v>0</v>
      </c>
      <c r="J608" s="195">
        <f>+J611+J609</f>
        <v>0</v>
      </c>
    </row>
    <row r="609" spans="1:10" ht="15.75" x14ac:dyDescent="0.2">
      <c r="A609" s="188"/>
      <c r="B609" s="181" t="s">
        <v>366</v>
      </c>
      <c r="C609" s="189" t="s">
        <v>21</v>
      </c>
      <c r="D609" s="189"/>
      <c r="E609" s="193"/>
      <c r="F609" s="229"/>
      <c r="G609" s="229"/>
      <c r="H609" s="220">
        <f t="shared" si="43"/>
        <v>0</v>
      </c>
      <c r="I609" s="220">
        <f t="shared" si="44"/>
        <v>0</v>
      </c>
      <c r="J609" s="195">
        <f>SUM(J610:J610)</f>
        <v>0</v>
      </c>
    </row>
    <row r="610" spans="1:10" ht="15.75" x14ac:dyDescent="0.2">
      <c r="A610" s="111"/>
      <c r="B610" s="112"/>
      <c r="C610" s="113"/>
      <c r="D610" s="114"/>
      <c r="E610" s="1">
        <v>1062.1199999999999</v>
      </c>
      <c r="F610" s="121"/>
      <c r="G610" s="121"/>
      <c r="H610" s="115">
        <f t="shared" si="43"/>
        <v>0</v>
      </c>
      <c r="I610" s="115">
        <f t="shared" si="44"/>
        <v>0</v>
      </c>
      <c r="J610" s="115">
        <f>ROUND((I610*E610),2)</f>
        <v>0</v>
      </c>
    </row>
    <row r="611" spans="1:10" ht="15.75" x14ac:dyDescent="0.2">
      <c r="A611" s="188"/>
      <c r="B611" s="181" t="s">
        <v>368</v>
      </c>
      <c r="C611" s="189" t="s">
        <v>22</v>
      </c>
      <c r="D611" s="189"/>
      <c r="E611" s="193"/>
      <c r="F611" s="229"/>
      <c r="G611" s="229"/>
      <c r="H611" s="220">
        <f t="shared" si="43"/>
        <v>0</v>
      </c>
      <c r="I611" s="220">
        <f t="shared" si="44"/>
        <v>0</v>
      </c>
      <c r="J611" s="195">
        <f>SUM(J612:J612)</f>
        <v>0</v>
      </c>
    </row>
    <row r="612" spans="1:10" ht="15.75" x14ac:dyDescent="0.2">
      <c r="A612" s="111"/>
      <c r="B612" s="112"/>
      <c r="C612" s="113"/>
      <c r="D612" s="114" t="s">
        <v>7</v>
      </c>
      <c r="E612" s="1">
        <f>2235.9+56.2</f>
        <v>2292.1</v>
      </c>
      <c r="F612" s="121"/>
      <c r="G612" s="121"/>
      <c r="H612" s="115">
        <f t="shared" si="43"/>
        <v>0</v>
      </c>
      <c r="I612" s="115">
        <f t="shared" si="44"/>
        <v>0</v>
      </c>
      <c r="J612" s="115">
        <f>ROUND((I612*E612),2)</f>
        <v>0</v>
      </c>
    </row>
    <row r="613" spans="1:10" ht="15.75" x14ac:dyDescent="0.2">
      <c r="A613" s="116"/>
      <c r="B613" s="120"/>
      <c r="C613" s="117"/>
      <c r="D613" s="114" t="s">
        <v>7</v>
      </c>
      <c r="E613" s="1">
        <v>71.290000000000006</v>
      </c>
      <c r="F613" s="119"/>
      <c r="G613" s="119"/>
      <c r="H613" s="115">
        <f t="shared" si="43"/>
        <v>0</v>
      </c>
      <c r="I613" s="115">
        <f t="shared" si="44"/>
        <v>0</v>
      </c>
      <c r="J613" s="195">
        <f>J614</f>
        <v>0</v>
      </c>
    </row>
    <row r="614" spans="1:10" ht="15.75" x14ac:dyDescent="0.2">
      <c r="A614" s="188"/>
      <c r="B614" s="181" t="s">
        <v>369</v>
      </c>
      <c r="C614" s="189" t="s">
        <v>37</v>
      </c>
      <c r="D614" s="189"/>
      <c r="E614" s="193"/>
      <c r="F614" s="229"/>
      <c r="G614" s="229"/>
      <c r="H614" s="220">
        <f t="shared" si="43"/>
        <v>0</v>
      </c>
      <c r="I614" s="220">
        <f t="shared" si="44"/>
        <v>0</v>
      </c>
      <c r="J614" s="195">
        <f>SUM(J615:J620)</f>
        <v>0</v>
      </c>
    </row>
    <row r="615" spans="1:10" ht="15.75" x14ac:dyDescent="0.2">
      <c r="A615" s="188"/>
      <c r="B615" s="181" t="s">
        <v>371</v>
      </c>
      <c r="C615" s="189" t="s">
        <v>23</v>
      </c>
      <c r="D615" s="189"/>
      <c r="E615" s="193"/>
      <c r="F615" s="229"/>
      <c r="G615" s="229"/>
      <c r="H615" s="220">
        <f t="shared" si="43"/>
        <v>0</v>
      </c>
      <c r="I615" s="220">
        <f t="shared" si="44"/>
        <v>0</v>
      </c>
      <c r="J615" s="115">
        <f t="shared" ref="J615:J620" si="46">ROUND((I615*E615),2)</f>
        <v>0</v>
      </c>
    </row>
    <row r="616" spans="1:10" ht="15.75" x14ac:dyDescent="0.2">
      <c r="A616" s="188"/>
      <c r="B616" s="181" t="s">
        <v>372</v>
      </c>
      <c r="C616" s="189" t="s">
        <v>24</v>
      </c>
      <c r="D616" s="189"/>
      <c r="E616" s="193"/>
      <c r="F616" s="229"/>
      <c r="G616" s="229"/>
      <c r="H616" s="220">
        <f t="shared" si="43"/>
        <v>0</v>
      </c>
      <c r="I616" s="220">
        <f t="shared" si="44"/>
        <v>0</v>
      </c>
      <c r="J616" s="115">
        <f t="shared" si="46"/>
        <v>0</v>
      </c>
    </row>
    <row r="617" spans="1:10" ht="15.75" x14ac:dyDescent="0.2">
      <c r="A617" s="188"/>
      <c r="B617" s="181" t="s">
        <v>373</v>
      </c>
      <c r="C617" s="189" t="s">
        <v>25</v>
      </c>
      <c r="D617" s="189"/>
      <c r="E617" s="193"/>
      <c r="F617" s="229"/>
      <c r="G617" s="229"/>
      <c r="H617" s="220">
        <f t="shared" si="43"/>
        <v>0</v>
      </c>
      <c r="I617" s="220">
        <f t="shared" si="44"/>
        <v>0</v>
      </c>
      <c r="J617" s="115">
        <f t="shared" si="46"/>
        <v>0</v>
      </c>
    </row>
    <row r="618" spans="1:10" ht="31.5" x14ac:dyDescent="0.2">
      <c r="A618" s="188"/>
      <c r="B618" s="181" t="s">
        <v>377</v>
      </c>
      <c r="C618" s="189" t="s">
        <v>693</v>
      </c>
      <c r="D618" s="189"/>
      <c r="E618" s="193"/>
      <c r="F618" s="229"/>
      <c r="G618" s="229"/>
      <c r="H618" s="220">
        <f t="shared" si="43"/>
        <v>0</v>
      </c>
      <c r="I618" s="220">
        <f t="shared" si="44"/>
        <v>0</v>
      </c>
      <c r="J618" s="115">
        <f t="shared" si="46"/>
        <v>0</v>
      </c>
    </row>
    <row r="619" spans="1:10" ht="15.75" x14ac:dyDescent="0.2">
      <c r="A619" s="188"/>
      <c r="B619" s="181" t="s">
        <v>378</v>
      </c>
      <c r="C619" s="189" t="s">
        <v>605</v>
      </c>
      <c r="D619" s="189"/>
      <c r="E619" s="193"/>
      <c r="F619" s="229"/>
      <c r="G619" s="229"/>
      <c r="H619" s="220">
        <f t="shared" si="43"/>
        <v>0</v>
      </c>
      <c r="I619" s="220">
        <f t="shared" si="44"/>
        <v>0</v>
      </c>
      <c r="J619" s="115">
        <f t="shared" si="46"/>
        <v>0</v>
      </c>
    </row>
    <row r="620" spans="1:10" ht="15.75" x14ac:dyDescent="0.2">
      <c r="A620" s="228"/>
      <c r="B620" s="235" t="s">
        <v>411</v>
      </c>
      <c r="C620" s="109" t="s">
        <v>296</v>
      </c>
      <c r="D620" s="109"/>
      <c r="E620" s="236"/>
      <c r="F620" s="229"/>
      <c r="G620" s="229"/>
      <c r="H620" s="115">
        <f t="shared" si="43"/>
        <v>0</v>
      </c>
      <c r="I620" s="115">
        <f t="shared" si="44"/>
        <v>0</v>
      </c>
      <c r="J620" s="115">
        <f t="shared" si="46"/>
        <v>0</v>
      </c>
    </row>
    <row r="621" spans="1:10" ht="15.75" x14ac:dyDescent="0.2">
      <c r="A621" s="214"/>
      <c r="B621" s="215" t="s">
        <v>694</v>
      </c>
      <c r="C621" s="216" t="s">
        <v>604</v>
      </c>
      <c r="D621" s="216"/>
      <c r="E621" s="217"/>
      <c r="F621" s="229"/>
      <c r="G621" s="229"/>
      <c r="H621" s="219">
        <f t="shared" si="43"/>
        <v>0</v>
      </c>
      <c r="I621" s="219">
        <f t="shared" si="44"/>
        <v>0</v>
      </c>
      <c r="J621" s="195">
        <f>J622</f>
        <v>0</v>
      </c>
    </row>
    <row r="622" spans="1:10" ht="15.75" x14ac:dyDescent="0.2">
      <c r="A622" s="214"/>
      <c r="B622" s="215" t="s">
        <v>421</v>
      </c>
      <c r="C622" s="216" t="s">
        <v>27</v>
      </c>
      <c r="D622" s="216"/>
      <c r="E622" s="217"/>
      <c r="F622" s="229"/>
      <c r="G622" s="229"/>
      <c r="H622" s="219">
        <f t="shared" si="43"/>
        <v>0</v>
      </c>
      <c r="I622" s="219">
        <f t="shared" si="44"/>
        <v>0</v>
      </c>
      <c r="J622" s="195">
        <f>SUM(J623:J629)</f>
        <v>0</v>
      </c>
    </row>
    <row r="623" spans="1:10" ht="15.75" x14ac:dyDescent="0.2">
      <c r="A623" s="214"/>
      <c r="B623" s="215" t="s">
        <v>422</v>
      </c>
      <c r="C623" s="216" t="s">
        <v>30</v>
      </c>
      <c r="D623" s="216"/>
      <c r="E623" s="217"/>
      <c r="F623" s="229"/>
      <c r="G623" s="229"/>
      <c r="H623" s="219">
        <f t="shared" si="43"/>
        <v>0</v>
      </c>
      <c r="I623" s="219">
        <f t="shared" si="44"/>
        <v>0</v>
      </c>
      <c r="J623" s="115">
        <f t="shared" ref="J623:J629" si="47">ROUND((I623*E623),2)</f>
        <v>0</v>
      </c>
    </row>
    <row r="624" spans="1:10" ht="15.75" x14ac:dyDescent="0.2">
      <c r="A624" s="188"/>
      <c r="B624" s="181" t="s">
        <v>452</v>
      </c>
      <c r="C624" s="189" t="s">
        <v>28</v>
      </c>
      <c r="D624" s="189"/>
      <c r="E624" s="193"/>
      <c r="F624" s="229"/>
      <c r="G624" s="229"/>
      <c r="H624" s="220">
        <f t="shared" si="43"/>
        <v>0</v>
      </c>
      <c r="I624" s="220">
        <f t="shared" si="44"/>
        <v>0</v>
      </c>
      <c r="J624" s="115">
        <f t="shared" si="47"/>
        <v>0</v>
      </c>
    </row>
    <row r="625" spans="1:16" ht="15.75" x14ac:dyDescent="0.2">
      <c r="A625" s="188"/>
      <c r="B625" s="181" t="s">
        <v>482</v>
      </c>
      <c r="C625" s="189" t="s">
        <v>31</v>
      </c>
      <c r="D625" s="189"/>
      <c r="E625" s="189"/>
      <c r="F625" s="189"/>
      <c r="G625" s="189"/>
      <c r="H625" s="189"/>
      <c r="I625" s="189"/>
      <c r="J625" s="115">
        <f t="shared" si="47"/>
        <v>0</v>
      </c>
    </row>
    <row r="626" spans="1:16" ht="15.75" x14ac:dyDescent="0.2">
      <c r="A626" s="188"/>
      <c r="B626" s="181" t="s">
        <v>501</v>
      </c>
      <c r="C626" s="189" t="s">
        <v>33</v>
      </c>
      <c r="D626" s="189"/>
      <c r="E626" s="193"/>
      <c r="F626" s="189"/>
      <c r="G626" s="189"/>
      <c r="H626" s="189"/>
      <c r="I626" s="189"/>
      <c r="J626" s="115">
        <f t="shared" si="47"/>
        <v>0</v>
      </c>
    </row>
    <row r="627" spans="1:16" ht="15.75" x14ac:dyDescent="0.2">
      <c r="A627" s="188"/>
      <c r="B627" s="181" t="s">
        <v>502</v>
      </c>
      <c r="C627" s="189" t="s">
        <v>789</v>
      </c>
      <c r="D627" s="189"/>
      <c r="E627" s="193"/>
      <c r="F627" s="189"/>
      <c r="G627" s="189"/>
      <c r="H627" s="189"/>
      <c r="I627" s="189"/>
      <c r="J627" s="115">
        <f t="shared" si="47"/>
        <v>0</v>
      </c>
    </row>
    <row r="628" spans="1:16" ht="15.75" x14ac:dyDescent="0.2">
      <c r="A628" s="188"/>
      <c r="B628" s="181" t="s">
        <v>992</v>
      </c>
      <c r="C628" s="189" t="s">
        <v>953</v>
      </c>
      <c r="D628" s="189"/>
      <c r="E628" s="193"/>
      <c r="F628" s="219"/>
      <c r="G628" s="219"/>
      <c r="H628" s="219"/>
      <c r="I628" s="219"/>
      <c r="J628" s="115">
        <f t="shared" si="47"/>
        <v>0</v>
      </c>
    </row>
    <row r="629" spans="1:16" ht="15.75" x14ac:dyDescent="0.2">
      <c r="A629" s="188"/>
      <c r="B629" s="181" t="s">
        <v>1006</v>
      </c>
      <c r="C629" s="189" t="s">
        <v>997</v>
      </c>
      <c r="D629" s="189"/>
      <c r="E629" s="243"/>
      <c r="F629" s="244"/>
      <c r="G629" s="244"/>
      <c r="H629" s="245"/>
      <c r="I629" s="245"/>
      <c r="J629" s="115">
        <f t="shared" si="47"/>
        <v>0</v>
      </c>
    </row>
    <row r="630" spans="1:16" ht="15.75" x14ac:dyDescent="0.2">
      <c r="A630" s="188"/>
      <c r="B630" s="181" t="s">
        <v>1011</v>
      </c>
      <c r="C630" s="189" t="s">
        <v>1004</v>
      </c>
      <c r="D630" s="189"/>
      <c r="E630" s="217"/>
      <c r="F630" s="218"/>
      <c r="G630" s="218"/>
      <c r="H630" s="219"/>
      <c r="I630" s="219"/>
      <c r="J630" s="195">
        <f>J631+J633</f>
        <v>0</v>
      </c>
    </row>
    <row r="631" spans="1:16" ht="15.75" x14ac:dyDescent="0.2">
      <c r="A631" s="188"/>
      <c r="B631" s="181" t="s">
        <v>1071</v>
      </c>
      <c r="C631" s="189" t="s">
        <v>1027</v>
      </c>
      <c r="D631" s="189"/>
      <c r="E631" s="217"/>
      <c r="F631" s="218"/>
      <c r="G631" s="218"/>
      <c r="H631" s="219"/>
      <c r="I631" s="219"/>
      <c r="J631" s="195">
        <f>J632</f>
        <v>0</v>
      </c>
    </row>
    <row r="632" spans="1:16" ht="15.75" x14ac:dyDescent="0.2">
      <c r="A632" s="188"/>
      <c r="B632" s="181" t="s">
        <v>1093</v>
      </c>
      <c r="C632" s="189" t="s">
        <v>1089</v>
      </c>
      <c r="D632" s="189"/>
      <c r="E632" s="193"/>
      <c r="F632" s="218"/>
      <c r="G632" s="218"/>
      <c r="H632" s="219"/>
      <c r="I632" s="219"/>
      <c r="J632" s="115">
        <f t="shared" ref="J632:J638" si="48">ROUND((I632*E632),2)</f>
        <v>0</v>
      </c>
    </row>
    <row r="633" spans="1:16" ht="15.75" x14ac:dyDescent="0.2">
      <c r="A633" s="188"/>
      <c r="B633" s="181" t="s">
        <v>1111</v>
      </c>
      <c r="C633" s="189" t="s">
        <v>1221</v>
      </c>
      <c r="D633" s="189"/>
      <c r="E633" s="193"/>
      <c r="F633" s="229"/>
      <c r="G633" s="229"/>
      <c r="H633" s="115">
        <f>F633+G633</f>
        <v>0</v>
      </c>
      <c r="I633" s="115">
        <f>H633*1.25</f>
        <v>0</v>
      </c>
      <c r="J633" s="195">
        <f>SUM(J634:J638)</f>
        <v>0</v>
      </c>
    </row>
    <row r="634" spans="1:16" ht="15.75" x14ac:dyDescent="0.2">
      <c r="A634" s="188"/>
      <c r="B634" s="181" t="s">
        <v>503</v>
      </c>
      <c r="C634" s="189" t="s">
        <v>48</v>
      </c>
      <c r="D634" s="189"/>
      <c r="E634" s="193"/>
      <c r="F634" s="218"/>
      <c r="G634" s="218"/>
      <c r="H634" s="219"/>
      <c r="I634" s="219"/>
      <c r="J634" s="115">
        <f t="shared" si="48"/>
        <v>0</v>
      </c>
    </row>
    <row r="635" spans="1:16" ht="15.75" x14ac:dyDescent="0.2">
      <c r="A635" s="188"/>
      <c r="B635" s="181" t="s">
        <v>504</v>
      </c>
      <c r="C635" s="189" t="s">
        <v>506</v>
      </c>
      <c r="D635" s="189"/>
      <c r="E635" s="193"/>
      <c r="F635" s="218"/>
      <c r="G635" s="218"/>
      <c r="H635" s="219"/>
      <c r="I635" s="219"/>
      <c r="J635" s="115">
        <f t="shared" si="48"/>
        <v>0</v>
      </c>
    </row>
    <row r="636" spans="1:16" ht="15.75" x14ac:dyDescent="0.2">
      <c r="A636" s="188"/>
      <c r="B636" s="181" t="s">
        <v>508</v>
      </c>
      <c r="C636" s="189" t="s">
        <v>507</v>
      </c>
      <c r="D636" s="189"/>
      <c r="E636" s="217"/>
      <c r="F636" s="218"/>
      <c r="G636" s="218"/>
      <c r="H636" s="219"/>
      <c r="I636" s="219"/>
      <c r="J636" s="115">
        <f t="shared" si="48"/>
        <v>0</v>
      </c>
    </row>
    <row r="637" spans="1:16" ht="15.75" x14ac:dyDescent="0.2">
      <c r="A637" s="196"/>
      <c r="B637" s="183">
        <v>3</v>
      </c>
      <c r="C637" s="197" t="s">
        <v>512</v>
      </c>
      <c r="D637" s="197"/>
      <c r="E637" s="198"/>
      <c r="F637" s="199"/>
      <c r="G637" s="199"/>
      <c r="H637" s="209"/>
      <c r="I637" s="209"/>
      <c r="J637" s="115">
        <f t="shared" si="48"/>
        <v>0</v>
      </c>
    </row>
    <row r="638" spans="1:16" ht="15.75" x14ac:dyDescent="0.2">
      <c r="A638" s="188"/>
      <c r="B638" s="181" t="s">
        <v>515</v>
      </c>
      <c r="C638" s="189" t="s">
        <v>5</v>
      </c>
      <c r="D638" s="189"/>
      <c r="E638" s="193"/>
      <c r="F638" s="194"/>
      <c r="G638" s="194"/>
      <c r="H638" s="220"/>
      <c r="I638" s="220"/>
      <c r="J638" s="115">
        <f t="shared" si="48"/>
        <v>0</v>
      </c>
    </row>
    <row r="639" spans="1:16" ht="15.75" x14ac:dyDescent="0.2">
      <c r="A639" s="188"/>
      <c r="B639" s="181" t="s">
        <v>517</v>
      </c>
      <c r="C639" s="189" t="s">
        <v>530</v>
      </c>
      <c r="D639" s="189"/>
      <c r="E639" s="193"/>
      <c r="F639" s="194"/>
      <c r="G639" s="194"/>
      <c r="H639" s="220"/>
      <c r="I639" s="220"/>
      <c r="J639" s="200">
        <f>J640+J646+J656+J664+J670+J674+J687+J683</f>
        <v>0</v>
      </c>
    </row>
    <row r="640" spans="1:16" ht="15.75" x14ac:dyDescent="0.2">
      <c r="A640" s="188"/>
      <c r="B640" s="181" t="s">
        <v>532</v>
      </c>
      <c r="C640" s="189" t="s">
        <v>10</v>
      </c>
      <c r="D640" s="189"/>
      <c r="E640" s="193"/>
      <c r="F640" s="194"/>
      <c r="G640" s="194"/>
      <c r="H640" s="220"/>
      <c r="I640" s="220"/>
      <c r="J640" s="195">
        <f>J641+J644</f>
        <v>0</v>
      </c>
      <c r="K640" s="176"/>
      <c r="L640" s="176"/>
      <c r="M640" s="176"/>
      <c r="N640" s="176"/>
      <c r="O640" s="176"/>
      <c r="P640" s="176"/>
    </row>
    <row r="641" spans="1:16" ht="15.75" x14ac:dyDescent="0.2">
      <c r="A641" s="188"/>
      <c r="B641" s="181" t="s">
        <v>533</v>
      </c>
      <c r="C641" s="189" t="s">
        <v>11</v>
      </c>
      <c r="D641" s="189"/>
      <c r="E641" s="193"/>
      <c r="F641" s="194"/>
      <c r="G641" s="194"/>
      <c r="H641" s="220"/>
      <c r="I641" s="220"/>
      <c r="J641" s="195">
        <f>SUM(J642:J643)</f>
        <v>0</v>
      </c>
      <c r="K641" s="176"/>
      <c r="L641" s="176"/>
      <c r="M641" s="176"/>
      <c r="N641" s="176"/>
      <c r="O641" s="176"/>
      <c r="P641" s="176"/>
    </row>
    <row r="642" spans="1:16" ht="15.75" x14ac:dyDescent="0.2">
      <c r="A642" s="188"/>
      <c r="B642" s="181" t="s">
        <v>535</v>
      </c>
      <c r="C642" s="189" t="s">
        <v>16</v>
      </c>
      <c r="D642" s="189"/>
      <c r="E642" s="193"/>
      <c r="F642" s="194"/>
      <c r="G642" s="194"/>
      <c r="H642" s="220"/>
      <c r="I642" s="220"/>
      <c r="J642" s="115">
        <f>ROUND((I642*E642),2)</f>
        <v>0</v>
      </c>
      <c r="K642" s="176"/>
      <c r="L642" s="176"/>
      <c r="M642" s="176"/>
      <c r="N642" s="176"/>
      <c r="O642" s="176"/>
      <c r="P642" s="176"/>
    </row>
    <row r="643" spans="1:16" ht="15.75" x14ac:dyDescent="0.2">
      <c r="A643" s="188"/>
      <c r="B643" s="181" t="s">
        <v>536</v>
      </c>
      <c r="C643" s="189" t="s">
        <v>516</v>
      </c>
      <c r="D643" s="189"/>
      <c r="E643" s="193"/>
      <c r="F643" s="194"/>
      <c r="G643" s="194"/>
      <c r="H643" s="220"/>
      <c r="I643" s="220"/>
      <c r="J643" s="115">
        <f>ROUND((I643*E643),2)</f>
        <v>0</v>
      </c>
      <c r="K643" s="176"/>
      <c r="L643" s="176"/>
      <c r="M643" s="176"/>
      <c r="N643" s="176"/>
      <c r="O643" s="176"/>
      <c r="P643" s="176"/>
    </row>
    <row r="644" spans="1:16" ht="15.75" x14ac:dyDescent="0.2">
      <c r="A644" s="188"/>
      <c r="B644" s="181" t="s">
        <v>538</v>
      </c>
      <c r="C644" s="189" t="s">
        <v>518</v>
      </c>
      <c r="D644" s="189"/>
      <c r="E644" s="193"/>
      <c r="F644" s="194"/>
      <c r="G644" s="194"/>
      <c r="H644" s="220"/>
      <c r="I644" s="220"/>
      <c r="J644" s="195">
        <f>J645</f>
        <v>0</v>
      </c>
      <c r="K644" s="176"/>
      <c r="L644" s="176"/>
      <c r="M644" s="176"/>
      <c r="N644" s="176"/>
      <c r="O644" s="176"/>
      <c r="P644" s="176"/>
    </row>
    <row r="645" spans="1:16" ht="15.75" x14ac:dyDescent="0.2">
      <c r="A645" s="188"/>
      <c r="B645" s="181" t="s">
        <v>539</v>
      </c>
      <c r="C645" s="189" t="s">
        <v>26</v>
      </c>
      <c r="D645" s="189"/>
      <c r="E645" s="193"/>
      <c r="F645" s="194"/>
      <c r="G645" s="194"/>
      <c r="H645" s="220"/>
      <c r="I645" s="220"/>
      <c r="J645" s="115">
        <f>ROUND((I645*E645),2)</f>
        <v>0</v>
      </c>
      <c r="K645" s="176"/>
      <c r="L645" s="176"/>
      <c r="M645" s="176"/>
      <c r="N645" s="176"/>
      <c r="O645" s="176"/>
      <c r="P645" s="176"/>
    </row>
    <row r="646" spans="1:16" ht="15.75" x14ac:dyDescent="0.2">
      <c r="A646" s="188"/>
      <c r="B646" s="181" t="s">
        <v>540</v>
      </c>
      <c r="C646" s="189" t="s">
        <v>33</v>
      </c>
      <c r="D646" s="189"/>
      <c r="E646" s="193"/>
      <c r="F646" s="194"/>
      <c r="G646" s="194"/>
      <c r="H646" s="220"/>
      <c r="I646" s="220"/>
      <c r="J646" s="195">
        <f>J647</f>
        <v>0</v>
      </c>
    </row>
    <row r="647" spans="1:16" ht="15.75" x14ac:dyDescent="0.2">
      <c r="A647" s="188"/>
      <c r="B647" s="181" t="s">
        <v>541</v>
      </c>
      <c r="C647" s="189" t="s">
        <v>789</v>
      </c>
      <c r="D647" s="189"/>
      <c r="E647" s="193"/>
      <c r="F647" s="194"/>
      <c r="G647" s="194"/>
      <c r="H647" s="220"/>
      <c r="I647" s="220"/>
      <c r="J647" s="195">
        <f>SUM(J648:J655)</f>
        <v>0</v>
      </c>
    </row>
    <row r="648" spans="1:16" ht="15.75" x14ac:dyDescent="0.2">
      <c r="A648" s="188"/>
      <c r="B648" s="181" t="s">
        <v>984</v>
      </c>
      <c r="C648" s="189" t="s">
        <v>953</v>
      </c>
      <c r="D648" s="189"/>
      <c r="E648" s="193"/>
      <c r="F648" s="194"/>
      <c r="G648" s="194"/>
      <c r="H648" s="220"/>
      <c r="I648" s="220"/>
      <c r="J648" s="115">
        <f t="shared" ref="J648:J655" si="49">ROUND((I648*E648),2)</f>
        <v>0</v>
      </c>
    </row>
    <row r="649" spans="1:16" ht="15.75" x14ac:dyDescent="0.2">
      <c r="A649" s="188"/>
      <c r="B649" s="181" t="s">
        <v>998</v>
      </c>
      <c r="C649" s="189" t="s">
        <v>997</v>
      </c>
      <c r="D649" s="189"/>
      <c r="E649" s="193"/>
      <c r="F649" s="194"/>
      <c r="G649" s="194"/>
      <c r="H649" s="220"/>
      <c r="I649" s="220"/>
      <c r="J649" s="115">
        <f t="shared" si="49"/>
        <v>0</v>
      </c>
    </row>
    <row r="650" spans="1:16" ht="15.75" x14ac:dyDescent="0.2">
      <c r="A650" s="188"/>
      <c r="B650" s="181" t="s">
        <v>1005</v>
      </c>
      <c r="C650" s="189" t="s">
        <v>1027</v>
      </c>
      <c r="D650" s="189"/>
      <c r="E650" s="193"/>
      <c r="F650" s="194"/>
      <c r="G650" s="194"/>
      <c r="H650" s="220"/>
      <c r="I650" s="220"/>
      <c r="J650" s="115">
        <f t="shared" si="49"/>
        <v>0</v>
      </c>
    </row>
    <row r="651" spans="1:16" ht="15.75" x14ac:dyDescent="0.2">
      <c r="A651" s="188"/>
      <c r="B651" s="181" t="s">
        <v>1086</v>
      </c>
      <c r="C651" s="189" t="s">
        <v>1089</v>
      </c>
      <c r="D651" s="189"/>
      <c r="E651" s="193"/>
      <c r="F651" s="194"/>
      <c r="G651" s="194"/>
      <c r="H651" s="220"/>
      <c r="I651" s="220"/>
      <c r="J651" s="115">
        <f t="shared" si="49"/>
        <v>0</v>
      </c>
    </row>
    <row r="652" spans="1:16" ht="15.75" x14ac:dyDescent="0.2">
      <c r="A652" s="188"/>
      <c r="B652" s="181" t="s">
        <v>1096</v>
      </c>
      <c r="C652" s="189" t="s">
        <v>1089</v>
      </c>
      <c r="D652" s="189"/>
      <c r="E652" s="193"/>
      <c r="F652" s="194"/>
      <c r="G652" s="194"/>
      <c r="H652" s="220"/>
      <c r="I652" s="220"/>
      <c r="J652" s="115">
        <f t="shared" si="49"/>
        <v>0</v>
      </c>
    </row>
    <row r="653" spans="1:16" ht="15.75" x14ac:dyDescent="0.2">
      <c r="A653" s="228"/>
      <c r="B653" s="235" t="s">
        <v>542</v>
      </c>
      <c r="C653" s="109" t="s">
        <v>48</v>
      </c>
      <c r="D653" s="109"/>
      <c r="E653" s="236"/>
      <c r="F653" s="229"/>
      <c r="G653" s="229"/>
      <c r="H653" s="115">
        <f>F653+G653</f>
        <v>0</v>
      </c>
      <c r="I653" s="115">
        <f>H653*1.25</f>
        <v>0</v>
      </c>
      <c r="J653" s="115">
        <f t="shared" si="49"/>
        <v>0</v>
      </c>
    </row>
    <row r="654" spans="1:16" ht="15.75" x14ac:dyDescent="0.2">
      <c r="A654" s="188"/>
      <c r="B654" s="181" t="s">
        <v>543</v>
      </c>
      <c r="C654" s="189" t="s">
        <v>506</v>
      </c>
      <c r="D654" s="189"/>
      <c r="E654" s="193"/>
      <c r="F654" s="194"/>
      <c r="G654" s="194"/>
      <c r="H654" s="220"/>
      <c r="I654" s="220"/>
      <c r="J654" s="115">
        <f t="shared" si="49"/>
        <v>0</v>
      </c>
    </row>
    <row r="655" spans="1:16" ht="15.75" x14ac:dyDescent="0.2">
      <c r="A655" s="188"/>
      <c r="B655" s="181" t="s">
        <v>545</v>
      </c>
      <c r="C655" s="189" t="s">
        <v>507</v>
      </c>
      <c r="D655" s="189"/>
      <c r="E655" s="193"/>
      <c r="F655" s="194"/>
      <c r="G655" s="194"/>
      <c r="H655" s="220"/>
      <c r="I655" s="220"/>
      <c r="J655" s="115">
        <f t="shared" si="49"/>
        <v>0</v>
      </c>
    </row>
    <row r="656" spans="1:16" ht="15.75" x14ac:dyDescent="0.2">
      <c r="A656" s="196"/>
      <c r="B656" s="183">
        <v>4</v>
      </c>
      <c r="C656" s="197" t="s">
        <v>748</v>
      </c>
      <c r="D656" s="197"/>
      <c r="E656" s="198"/>
      <c r="F656" s="199"/>
      <c r="G656" s="199"/>
      <c r="H656" s="209"/>
      <c r="I656" s="209"/>
      <c r="J656" s="195">
        <f>J657</f>
        <v>0</v>
      </c>
    </row>
    <row r="657" spans="1:10" ht="15.75" x14ac:dyDescent="0.2">
      <c r="A657" s="188"/>
      <c r="B657" s="181" t="s">
        <v>749</v>
      </c>
      <c r="C657" s="189" t="s">
        <v>5</v>
      </c>
      <c r="D657" s="189"/>
      <c r="E657" s="193"/>
      <c r="F657" s="193"/>
      <c r="G657" s="193"/>
      <c r="H657" s="193"/>
      <c r="I657" s="193"/>
      <c r="J657" s="195">
        <f>SUM(J658:J663)</f>
        <v>0</v>
      </c>
    </row>
    <row r="658" spans="1:10" ht="15.75" x14ac:dyDescent="0.2">
      <c r="A658" s="188"/>
      <c r="B658" s="181" t="s">
        <v>750</v>
      </c>
      <c r="C658" s="189" t="s">
        <v>34</v>
      </c>
      <c r="D658" s="189"/>
      <c r="E658" s="193"/>
      <c r="F658" s="193"/>
      <c r="G658" s="193"/>
      <c r="H658" s="193"/>
      <c r="I658" s="193"/>
      <c r="J658" s="115">
        <f t="shared" ref="J658:J663" si="50">ROUND((I658*E658),2)</f>
        <v>0</v>
      </c>
    </row>
    <row r="659" spans="1:10" ht="15.75" x14ac:dyDescent="0.2">
      <c r="A659" s="188"/>
      <c r="B659" s="181" t="s">
        <v>753</v>
      </c>
      <c r="C659" s="189" t="s">
        <v>10</v>
      </c>
      <c r="D659" s="189"/>
      <c r="E659" s="193"/>
      <c r="F659" s="193"/>
      <c r="G659" s="193"/>
      <c r="H659" s="193"/>
      <c r="I659" s="193"/>
      <c r="J659" s="115">
        <f t="shared" si="50"/>
        <v>0</v>
      </c>
    </row>
    <row r="660" spans="1:10" ht="15.75" x14ac:dyDescent="0.2">
      <c r="A660" s="188"/>
      <c r="B660" s="181" t="s">
        <v>754</v>
      </c>
      <c r="C660" s="189" t="s">
        <v>738</v>
      </c>
      <c r="D660" s="189"/>
      <c r="E660" s="193"/>
      <c r="F660" s="193"/>
      <c r="G660" s="193"/>
      <c r="H660" s="193"/>
      <c r="I660" s="193"/>
      <c r="J660" s="115">
        <f t="shared" si="50"/>
        <v>0</v>
      </c>
    </row>
    <row r="661" spans="1:10" ht="15.75" x14ac:dyDescent="0.2">
      <c r="A661" s="188"/>
      <c r="B661" s="181" t="s">
        <v>758</v>
      </c>
      <c r="C661" s="189" t="s">
        <v>18</v>
      </c>
      <c r="D661" s="189"/>
      <c r="E661" s="193"/>
      <c r="F661" s="193"/>
      <c r="G661" s="193"/>
      <c r="H661" s="193"/>
      <c r="I661" s="193"/>
      <c r="J661" s="115">
        <f t="shared" si="50"/>
        <v>0</v>
      </c>
    </row>
    <row r="662" spans="1:10" ht="15.75" x14ac:dyDescent="0.2">
      <c r="A662" s="188"/>
      <c r="B662" s="181" t="s">
        <v>759</v>
      </c>
      <c r="C662" s="189" t="s">
        <v>19</v>
      </c>
      <c r="D662" s="189"/>
      <c r="E662" s="193"/>
      <c r="F662" s="193"/>
      <c r="G662" s="193"/>
      <c r="H662" s="193"/>
      <c r="I662" s="193"/>
      <c r="J662" s="115">
        <f t="shared" si="50"/>
        <v>0</v>
      </c>
    </row>
    <row r="663" spans="1:10" ht="15.75" x14ac:dyDescent="0.2">
      <c r="A663" s="188"/>
      <c r="B663" s="181" t="s">
        <v>761</v>
      </c>
      <c r="C663" s="189" t="s">
        <v>744</v>
      </c>
      <c r="D663" s="189"/>
      <c r="E663" s="193"/>
      <c r="F663" s="229"/>
      <c r="G663" s="229"/>
      <c r="H663" s="115">
        <f>F663+G663</f>
        <v>0</v>
      </c>
      <c r="I663" s="115">
        <f>H663*1.25</f>
        <v>0</v>
      </c>
      <c r="J663" s="115">
        <f t="shared" si="50"/>
        <v>0</v>
      </c>
    </row>
    <row r="664" spans="1:10" ht="15.75" x14ac:dyDescent="0.2">
      <c r="A664" s="188"/>
      <c r="B664" s="181" t="s">
        <v>764</v>
      </c>
      <c r="C664" s="189" t="s">
        <v>518</v>
      </c>
      <c r="D664" s="189"/>
      <c r="E664" s="193"/>
      <c r="F664" s="193"/>
      <c r="G664" s="193"/>
      <c r="H664" s="193"/>
      <c r="I664" s="193"/>
      <c r="J664" s="195">
        <f>J665</f>
        <v>0</v>
      </c>
    </row>
    <row r="665" spans="1:10" ht="15.75" x14ac:dyDescent="0.2">
      <c r="A665" s="188"/>
      <c r="B665" s="181" t="s">
        <v>765</v>
      </c>
      <c r="C665" s="189" t="s">
        <v>26</v>
      </c>
      <c r="D665" s="189"/>
      <c r="E665" s="193"/>
      <c r="F665" s="193"/>
      <c r="G665" s="193"/>
      <c r="H665" s="193"/>
      <c r="I665" s="193"/>
      <c r="J665" s="195">
        <f>SUM(J666:J669)</f>
        <v>0</v>
      </c>
    </row>
    <row r="666" spans="1:10" ht="15.75" x14ac:dyDescent="0.2">
      <c r="A666" s="188"/>
      <c r="B666" s="181" t="s">
        <v>766</v>
      </c>
      <c r="C666" s="189" t="s">
        <v>33</v>
      </c>
      <c r="D666" s="189"/>
      <c r="E666" s="193"/>
      <c r="F666" s="193"/>
      <c r="G666" s="193"/>
      <c r="H666" s="193"/>
      <c r="I666" s="193"/>
      <c r="J666" s="115">
        <f>ROUND((I666*E666),2)</f>
        <v>0</v>
      </c>
    </row>
    <row r="667" spans="1:10" ht="15.75" x14ac:dyDescent="0.2">
      <c r="A667" s="188"/>
      <c r="B667" s="181" t="s">
        <v>767</v>
      </c>
      <c r="C667" s="189" t="s">
        <v>789</v>
      </c>
      <c r="D667" s="189"/>
      <c r="E667" s="193"/>
      <c r="F667" s="193"/>
      <c r="G667" s="193"/>
      <c r="H667" s="193"/>
      <c r="I667" s="193"/>
      <c r="J667" s="115">
        <f>ROUND((I667*E667),2)</f>
        <v>0</v>
      </c>
    </row>
    <row r="668" spans="1:10" ht="15.75" x14ac:dyDescent="0.2">
      <c r="A668" s="188"/>
      <c r="B668" s="181" t="s">
        <v>768</v>
      </c>
      <c r="C668" s="189" t="s">
        <v>48</v>
      </c>
      <c r="D668" s="189"/>
      <c r="E668" s="193"/>
      <c r="F668" s="193"/>
      <c r="G668" s="193"/>
      <c r="H668" s="193"/>
      <c r="I668" s="193"/>
      <c r="J668" s="115">
        <f>ROUND((I668*E668),2)</f>
        <v>0</v>
      </c>
    </row>
    <row r="669" spans="1:10" ht="15.75" x14ac:dyDescent="0.2">
      <c r="A669" s="188"/>
      <c r="B669" s="181" t="s">
        <v>769</v>
      </c>
      <c r="C669" s="189" t="s">
        <v>506</v>
      </c>
      <c r="D669" s="189"/>
      <c r="E669" s="193"/>
      <c r="F669" s="193"/>
      <c r="G669" s="193"/>
      <c r="H669" s="193"/>
      <c r="I669" s="193"/>
      <c r="J669" s="115">
        <f>ROUND((I669*E669),2)</f>
        <v>0</v>
      </c>
    </row>
    <row r="670" spans="1:10" ht="15.75" x14ac:dyDescent="0.2">
      <c r="A670" s="188"/>
      <c r="B670" s="181" t="s">
        <v>771</v>
      </c>
      <c r="C670" s="189" t="s">
        <v>507</v>
      </c>
      <c r="D670" s="189"/>
      <c r="E670" s="193"/>
      <c r="F670" s="193"/>
      <c r="G670" s="193"/>
      <c r="H670" s="193"/>
      <c r="I670" s="193"/>
      <c r="J670" s="195">
        <f>J671</f>
        <v>0</v>
      </c>
    </row>
    <row r="671" spans="1:10" ht="15.75" x14ac:dyDescent="0.2">
      <c r="A671" s="196"/>
      <c r="B671" s="183">
        <v>5</v>
      </c>
      <c r="C671" s="197" t="s">
        <v>799</v>
      </c>
      <c r="D671" s="197"/>
      <c r="E671" s="198"/>
      <c r="F671" s="199"/>
      <c r="G671" s="199"/>
      <c r="H671" s="209"/>
      <c r="I671" s="209"/>
      <c r="J671" s="195">
        <f>SUM(J672:J673)</f>
        <v>0</v>
      </c>
    </row>
    <row r="672" spans="1:10" ht="15.75" x14ac:dyDescent="0.2">
      <c r="A672" s="188"/>
      <c r="B672" s="181" t="s">
        <v>763</v>
      </c>
      <c r="C672" s="189" t="s">
        <v>5</v>
      </c>
      <c r="D672" s="189"/>
      <c r="E672" s="193"/>
      <c r="F672" s="193"/>
      <c r="G672" s="193"/>
      <c r="H672" s="193"/>
      <c r="I672" s="193"/>
      <c r="J672" s="115">
        <f>ROUND((I672*E672),2)</f>
        <v>0</v>
      </c>
    </row>
    <row r="673" spans="1:10" ht="15.75" x14ac:dyDescent="0.2">
      <c r="A673" s="188"/>
      <c r="B673" s="181" t="s">
        <v>802</v>
      </c>
      <c r="C673" s="189" t="s">
        <v>34</v>
      </c>
      <c r="D673" s="189"/>
      <c r="E673" s="193"/>
      <c r="F673" s="193"/>
      <c r="G673" s="193"/>
      <c r="H673" s="193"/>
      <c r="I673" s="193"/>
      <c r="J673" s="115">
        <f>ROUND((I673*E673),2)</f>
        <v>0</v>
      </c>
    </row>
    <row r="674" spans="1:10" ht="15.75" x14ac:dyDescent="0.2">
      <c r="A674" s="188"/>
      <c r="B674" s="181" t="s">
        <v>805</v>
      </c>
      <c r="C674" s="189" t="s">
        <v>36</v>
      </c>
      <c r="D674" s="189"/>
      <c r="E674" s="193"/>
      <c r="F674" s="189"/>
      <c r="G674" s="189"/>
      <c r="H674" s="189"/>
      <c r="I674" s="189"/>
      <c r="J674" s="195">
        <f>J675</f>
        <v>0</v>
      </c>
    </row>
    <row r="675" spans="1:10" ht="15.75" x14ac:dyDescent="0.2">
      <c r="A675" s="188"/>
      <c r="B675" s="181" t="s">
        <v>807</v>
      </c>
      <c r="C675" s="189" t="s">
        <v>10</v>
      </c>
      <c r="D675" s="189"/>
      <c r="E675" s="193"/>
      <c r="F675" s="189"/>
      <c r="G675" s="189"/>
      <c r="H675" s="189"/>
      <c r="I675" s="189"/>
      <c r="J675" s="195">
        <f>SUM(J676:J682)</f>
        <v>0</v>
      </c>
    </row>
    <row r="676" spans="1:10" ht="15.75" x14ac:dyDescent="0.2">
      <c r="A676" s="188"/>
      <c r="B676" s="181" t="s">
        <v>808</v>
      </c>
      <c r="C676" s="189" t="s">
        <v>11</v>
      </c>
      <c r="D676" s="189"/>
      <c r="E676" s="193"/>
      <c r="F676" s="189"/>
      <c r="G676" s="189"/>
      <c r="H676" s="189"/>
      <c r="I676" s="189"/>
      <c r="J676" s="115">
        <f t="shared" ref="J676:J682" si="51">ROUND((I676*E676),2)</f>
        <v>0</v>
      </c>
    </row>
    <row r="677" spans="1:10" ht="15.75" x14ac:dyDescent="0.2">
      <c r="A677" s="188"/>
      <c r="B677" s="181" t="s">
        <v>817</v>
      </c>
      <c r="C677" s="189" t="s">
        <v>18</v>
      </c>
      <c r="D677" s="189"/>
      <c r="E677" s="193"/>
      <c r="F677" s="189"/>
      <c r="G677" s="189"/>
      <c r="H677" s="189"/>
      <c r="I677" s="189"/>
      <c r="J677" s="115">
        <f t="shared" si="51"/>
        <v>0</v>
      </c>
    </row>
    <row r="678" spans="1:10" ht="15.75" x14ac:dyDescent="0.2">
      <c r="A678" s="188"/>
      <c r="B678" s="181" t="s">
        <v>818</v>
      </c>
      <c r="C678" s="189" t="s">
        <v>19</v>
      </c>
      <c r="D678" s="189"/>
      <c r="E678" s="193"/>
      <c r="F678" s="189"/>
      <c r="G678" s="189"/>
      <c r="H678" s="189"/>
      <c r="I678" s="189"/>
      <c r="J678" s="115">
        <f t="shared" si="51"/>
        <v>0</v>
      </c>
    </row>
    <row r="679" spans="1:10" ht="15.75" x14ac:dyDescent="0.2">
      <c r="A679" s="188"/>
      <c r="B679" s="181" t="s">
        <v>825</v>
      </c>
      <c r="C679" s="189" t="s">
        <v>20</v>
      </c>
      <c r="D679" s="189"/>
      <c r="E679" s="193"/>
      <c r="F679" s="193"/>
      <c r="G679" s="193"/>
      <c r="H679" s="193"/>
      <c r="I679" s="193"/>
      <c r="J679" s="115">
        <f t="shared" si="51"/>
        <v>0</v>
      </c>
    </row>
    <row r="680" spans="1:10" ht="15.75" x14ac:dyDescent="0.2">
      <c r="A680" s="188"/>
      <c r="B680" s="181" t="s">
        <v>826</v>
      </c>
      <c r="C680" s="189" t="s">
        <v>22</v>
      </c>
      <c r="D680" s="189"/>
      <c r="E680" s="193"/>
      <c r="F680" s="193"/>
      <c r="G680" s="193"/>
      <c r="H680" s="193"/>
      <c r="I680" s="193"/>
      <c r="J680" s="115">
        <f t="shared" si="51"/>
        <v>0</v>
      </c>
    </row>
    <row r="681" spans="1:10" ht="15.75" x14ac:dyDescent="0.2">
      <c r="A681" s="111"/>
      <c r="B681" s="112" t="s">
        <v>829</v>
      </c>
      <c r="C681" s="113"/>
      <c r="D681" s="114" t="s">
        <v>7</v>
      </c>
      <c r="E681" s="83">
        <v>606</v>
      </c>
      <c r="F681" s="110"/>
      <c r="G681" s="110"/>
      <c r="H681" s="115">
        <f>F681+G681</f>
        <v>0</v>
      </c>
      <c r="I681" s="115">
        <f>H681*1.25</f>
        <v>0</v>
      </c>
      <c r="J681" s="115">
        <f t="shared" si="51"/>
        <v>0</v>
      </c>
    </row>
    <row r="682" spans="1:10" ht="15.75" x14ac:dyDescent="0.2">
      <c r="A682" s="188"/>
      <c r="B682" s="181" t="s">
        <v>834</v>
      </c>
      <c r="C682" s="189" t="s">
        <v>23</v>
      </c>
      <c r="D682" s="189"/>
      <c r="E682" s="193"/>
      <c r="F682" s="189"/>
      <c r="G682" s="189"/>
      <c r="H682" s="189"/>
      <c r="I682" s="189"/>
      <c r="J682" s="115">
        <f t="shared" si="51"/>
        <v>0</v>
      </c>
    </row>
    <row r="683" spans="1:10" ht="15.75" x14ac:dyDescent="0.2">
      <c r="A683" s="188"/>
      <c r="B683" s="181" t="s">
        <v>835</v>
      </c>
      <c r="C683" s="189" t="s">
        <v>24</v>
      </c>
      <c r="D683" s="189"/>
      <c r="E683" s="193"/>
      <c r="F683" s="189"/>
      <c r="G683" s="189"/>
      <c r="H683" s="189"/>
      <c r="I683" s="189"/>
      <c r="J683" s="195">
        <f>J684</f>
        <v>0</v>
      </c>
    </row>
    <row r="684" spans="1:10" ht="15.75" x14ac:dyDescent="0.2">
      <c r="A684" s="188"/>
      <c r="B684" s="181" t="s">
        <v>841</v>
      </c>
      <c r="C684" s="189" t="s">
        <v>518</v>
      </c>
      <c r="D684" s="189"/>
      <c r="E684" s="193"/>
      <c r="F684" s="189"/>
      <c r="G684" s="189"/>
      <c r="H684" s="189"/>
      <c r="I684" s="189"/>
      <c r="J684" s="195">
        <f>SUM(J685:J686)</f>
        <v>0</v>
      </c>
    </row>
    <row r="685" spans="1:10" ht="15.75" x14ac:dyDescent="0.2">
      <c r="A685" s="188"/>
      <c r="B685" s="181" t="s">
        <v>842</v>
      </c>
      <c r="C685" s="189" t="s">
        <v>26</v>
      </c>
      <c r="D685" s="189"/>
      <c r="E685" s="193"/>
      <c r="F685" s="189"/>
      <c r="G685" s="189"/>
      <c r="H685" s="189"/>
      <c r="I685" s="189"/>
      <c r="J685" s="115">
        <f>ROUND((I685*E685),2)</f>
        <v>0</v>
      </c>
    </row>
    <row r="686" spans="1:10" s="203" customFormat="1" ht="15.75" x14ac:dyDescent="0.2">
      <c r="A686" s="188"/>
      <c r="B686" s="181" t="s">
        <v>850</v>
      </c>
      <c r="C686" s="189" t="s">
        <v>952</v>
      </c>
      <c r="D686" s="189"/>
      <c r="E686" s="193"/>
      <c r="F686" s="189"/>
      <c r="G686" s="189"/>
      <c r="H686" s="189"/>
      <c r="I686" s="189"/>
      <c r="J686" s="242">
        <f>ROUND((I686*E686),2)</f>
        <v>0</v>
      </c>
    </row>
    <row r="687" spans="1:10" ht="15.75" x14ac:dyDescent="0.2">
      <c r="A687" s="188"/>
      <c r="B687" s="181" t="s">
        <v>851</v>
      </c>
      <c r="C687" s="189" t="s">
        <v>953</v>
      </c>
      <c r="D687" s="189"/>
      <c r="E687" s="193"/>
      <c r="F687" s="189"/>
      <c r="G687" s="189"/>
      <c r="H687" s="189"/>
      <c r="I687" s="189"/>
      <c r="J687" s="195">
        <f>J688</f>
        <v>0</v>
      </c>
    </row>
    <row r="688" spans="1:10" ht="15.75" x14ac:dyDescent="0.2">
      <c r="A688" s="188"/>
      <c r="B688" s="181" t="s">
        <v>948</v>
      </c>
      <c r="C688" s="189" t="s">
        <v>48</v>
      </c>
      <c r="D688" s="189"/>
      <c r="E688" s="193"/>
      <c r="F688" s="189"/>
      <c r="G688" s="189"/>
      <c r="H688" s="189"/>
      <c r="I688" s="189"/>
      <c r="J688" s="195">
        <f>J689</f>
        <v>0</v>
      </c>
    </row>
    <row r="689" spans="1:10" ht="15.75" x14ac:dyDescent="0.2">
      <c r="A689" s="188"/>
      <c r="B689" s="181" t="s">
        <v>949</v>
      </c>
      <c r="C689" s="189" t="s">
        <v>506</v>
      </c>
      <c r="D689" s="189"/>
      <c r="E689" s="193"/>
      <c r="F689" s="189"/>
      <c r="G689" s="189"/>
      <c r="H689" s="189"/>
      <c r="I689" s="189"/>
      <c r="J689" s="115">
        <f>ROUND((I689*E689),2)</f>
        <v>0</v>
      </c>
    </row>
    <row r="690" spans="1:10" x14ac:dyDescent="0.2">
      <c r="A690" s="258"/>
    </row>
    <row r="691" spans="1:10" ht="15.75" x14ac:dyDescent="0.2">
      <c r="A691" s="259"/>
      <c r="C691" s="109" t="s">
        <v>1302</v>
      </c>
      <c r="D691" s="179"/>
      <c r="E691" s="180"/>
      <c r="F691" s="179"/>
      <c r="G691" s="179"/>
      <c r="H691" s="179"/>
      <c r="I691" s="179"/>
      <c r="J691" s="126">
        <f>J10+J194+J501+J598+J639</f>
        <v>2687031.11</v>
      </c>
    </row>
  </sheetData>
  <sortState ref="A12:I689">
    <sortCondition ref="A12:A689"/>
  </sortState>
  <pageMargins left="0.74" right="0.31496062992125984" top="0.56000000000000005" bottom="0.35433070866141736" header="0.57999999999999996" footer="0.15748031496062992"/>
  <pageSetup paperSize="9" scale="45" orientation="landscape" r:id="rId1"/>
  <headerFooter>
    <oddFooter>&amp;CPágina &amp;P de &amp;N</oddFooter>
  </headerFooter>
  <rowBreaks count="12" manualBreakCount="12">
    <brk id="56" max="9" man="1"/>
    <brk id="66" max="9" man="1"/>
    <brk id="119" min="2" max="9" man="1"/>
    <brk id="217" min="2" max="9" man="1"/>
    <brk id="268" min="2" max="9" man="1"/>
    <brk id="312" min="2" max="9" man="1"/>
    <brk id="345" min="2" max="9" man="1"/>
    <brk id="395" min="2" max="9" man="1"/>
    <brk id="444" min="2" max="9" man="1"/>
    <brk id="490" min="2" max="9" man="1"/>
    <brk id="539" min="2" max="9" man="1"/>
    <brk id="584" min="2" max="9" man="1"/>
  </rowBreaks>
  <colBreaks count="1" manualBreakCount="1">
    <brk id="10" max="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5</vt:i4>
      </vt:variant>
    </vt:vector>
  </HeadingPairs>
  <TitlesOfParts>
    <vt:vector size="12" baseType="lpstr">
      <vt:lpstr>ORÇAMENTO</vt:lpstr>
      <vt:lpstr>cronograma</vt:lpstr>
      <vt:lpstr>Mercado</vt:lpstr>
      <vt:lpstr>MEMORIAL DE QUANTIDADE</vt:lpstr>
      <vt:lpstr>MEMORIAL DE QUANTIDADE (2)</vt:lpstr>
      <vt:lpstr>Sheet1</vt:lpstr>
      <vt:lpstr>ORÇAMENTO (2)</vt:lpstr>
      <vt:lpstr>Mercado!Area_de_impressao</vt:lpstr>
      <vt:lpstr>ORÇAMENTO!Area_de_impressao</vt:lpstr>
      <vt:lpstr>'ORÇAMENTO (2)'!Area_de_impressao</vt:lpstr>
      <vt:lpstr>cronograma!Titulos_de_impressao</vt:lpstr>
      <vt:lpstr>'ORÇAMENTO (2)'!Titulos_de_impressao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OrçaFascio</dc:title>
  <dc:creator>BRUNO</dc:creator>
  <cp:lastModifiedBy>pessoal</cp:lastModifiedBy>
  <cp:lastPrinted>2017-03-21T14:34:16Z</cp:lastPrinted>
  <dcterms:created xsi:type="dcterms:W3CDTF">2014-10-21T10:43:27Z</dcterms:created>
  <dcterms:modified xsi:type="dcterms:W3CDTF">2020-02-18T17:03:25Z</dcterms:modified>
</cp:coreProperties>
</file>